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KTYT" sheetId="5" r:id="rId1"/>
    <sheet name="KTNN&amp;PTNT" sheetId="6" r:id="rId2"/>
  </sheets>
  <definedNames>
    <definedName name="_xlnm.Print_Area" localSheetId="1">'KTNN&amp;PTNT'!$A$1:$N$100</definedName>
    <definedName name="_xlnm.Print_Area" localSheetId="0">KTYT!$A$1:$N$98</definedName>
    <definedName name="_xlnm.Print_Titles" localSheetId="0">KTYT!$6:$11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7" i="5" l="1"/>
  <c r="H97" i="5"/>
  <c r="I97" i="5"/>
  <c r="J97" i="5"/>
  <c r="K97" i="5"/>
  <c r="L97" i="5"/>
  <c r="M97" i="5"/>
  <c r="N97" i="5"/>
  <c r="G99" i="6"/>
  <c r="H99" i="6"/>
  <c r="I99" i="6"/>
  <c r="J99" i="6"/>
  <c r="K99" i="6"/>
  <c r="L99" i="6"/>
  <c r="M99" i="6"/>
  <c r="N99" i="6"/>
  <c r="O99" i="6" l="1"/>
  <c r="O97" i="5"/>
  <c r="D75" i="6" l="1"/>
  <c r="D69" i="6"/>
  <c r="D68" i="6"/>
  <c r="D57" i="6"/>
  <c r="D51" i="6"/>
  <c r="D50" i="6"/>
  <c r="D42" i="6"/>
  <c r="D33" i="6"/>
  <c r="D32" i="6" s="1"/>
  <c r="D31" i="6" s="1"/>
  <c r="D12" i="6"/>
  <c r="D99" i="6" l="1"/>
  <c r="D33" i="5"/>
  <c r="D32" i="5" s="1"/>
  <c r="D31" i="5" s="1"/>
  <c r="D12" i="5"/>
  <c r="D97" i="5" l="1"/>
</calcChain>
</file>

<file path=xl/comments1.xml><?xml version="1.0" encoding="utf-8"?>
<comments xmlns="http://schemas.openxmlformats.org/spreadsheetml/2006/main">
  <authors>
    <author>Admin</author>
  </authors>
  <commentList>
    <comment ref="B6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Khoa maketing</t>
        </r>
      </text>
    </comment>
  </commentList>
</comments>
</file>

<file path=xl/comments2.xml><?xml version="1.0" encoding="utf-8"?>
<comments xmlns="http://schemas.openxmlformats.org/spreadsheetml/2006/main">
  <authors>
    <author>Admin</author>
    <author>Windows User</author>
  </authors>
  <commentList>
    <comment ref="B6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Khoa maketing</t>
        </r>
      </text>
    </comment>
    <comment ref="B87" authorId="1">
      <text>
        <r>
          <rPr>
            <b/>
            <sz val="9"/>
            <color indexed="81"/>
            <rFont val="Tahoma"/>
            <charset val="1"/>
          </rPr>
          <t>cô Hoàng anh yc chỉnh</t>
        </r>
      </text>
    </comment>
    <comment ref="B9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khoa tài chính </t>
        </r>
      </text>
    </comment>
  </commentList>
</comments>
</file>

<file path=xl/sharedStrings.xml><?xml version="1.0" encoding="utf-8"?>
<sst xmlns="http://schemas.openxmlformats.org/spreadsheetml/2006/main" count="369" uniqueCount="222">
  <si>
    <t xml:space="preserve"> </t>
  </si>
  <si>
    <t>Tổ hợp 2</t>
  </si>
  <si>
    <t>Tổ hợp 1</t>
  </si>
  <si>
    <t>IV</t>
  </si>
  <si>
    <t>III</t>
  </si>
  <si>
    <t>Tổ hợp 4</t>
  </si>
  <si>
    <t>Tổ hợp 3</t>
  </si>
  <si>
    <t xml:space="preserve">Tự chọn </t>
  </si>
  <si>
    <t xml:space="preserve">Bắt buộc </t>
  </si>
  <si>
    <t>TH</t>
  </si>
  <si>
    <t>LT</t>
  </si>
  <si>
    <t>Số tiết</t>
  </si>
  <si>
    <t>Số TC</t>
  </si>
  <si>
    <t>Học phần</t>
  </si>
  <si>
    <t>Mã HP</t>
  </si>
  <si>
    <t>TT</t>
  </si>
  <si>
    <t>GEM231</t>
  </si>
  <si>
    <t>Nguyên lý kế toán</t>
  </si>
  <si>
    <t>ACT231</t>
  </si>
  <si>
    <t>Nguyên lý thống kê</t>
  </si>
  <si>
    <t>MAN231</t>
  </si>
  <si>
    <t>II</t>
  </si>
  <si>
    <t>x</t>
  </si>
  <si>
    <t>5 tuần</t>
  </si>
  <si>
    <t>Giáo dục quốc phòng</t>
  </si>
  <si>
    <t>30 tiết</t>
  </si>
  <si>
    <t>Giáo dục thể chất 3</t>
  </si>
  <si>
    <t>PHE013</t>
  </si>
  <si>
    <t>Giáo dục thể chất 2</t>
  </si>
  <si>
    <t>PHE012</t>
  </si>
  <si>
    <t>Giáo dục thể chất 1</t>
  </si>
  <si>
    <t>PHE011</t>
  </si>
  <si>
    <t>Tiếng Anh 5</t>
  </si>
  <si>
    <t>ENG125</t>
  </si>
  <si>
    <t>Tiếng Anh 4</t>
  </si>
  <si>
    <t>ENG124</t>
  </si>
  <si>
    <t>ENG123</t>
  </si>
  <si>
    <t>Tiếng Anh 2</t>
  </si>
  <si>
    <t>ENG122</t>
  </si>
  <si>
    <t>ENG121</t>
  </si>
  <si>
    <t>Toán kinh tế</t>
  </si>
  <si>
    <t>MAE131</t>
  </si>
  <si>
    <t>PST131</t>
  </si>
  <si>
    <t xml:space="preserve">Tin học đại cương </t>
  </si>
  <si>
    <t>GIF131</t>
  </si>
  <si>
    <t>Pháp luật đại cương</t>
  </si>
  <si>
    <t>LAW121</t>
  </si>
  <si>
    <t>Lịch sử Đảng CSVN</t>
  </si>
  <si>
    <t>Tư tưởng Hồ Chí Minh</t>
  </si>
  <si>
    <t>HCM121</t>
  </si>
  <si>
    <t>Chủ nghĩa xã hội khoa học</t>
  </si>
  <si>
    <t>Kinh tế chính trị Mác - Lênin</t>
  </si>
  <si>
    <t xml:space="preserve">Triết học Mác-Lênin </t>
  </si>
  <si>
    <t>ĐẠI HỌC THÁI NGUYÊN</t>
  </si>
  <si>
    <t>CỘNG HÒA XÃ HỘI CHỦ NGHĨA VIỆT NAM</t>
  </si>
  <si>
    <t>Độc lập_ Tự do_ Hạnh phúc</t>
  </si>
  <si>
    <t>CHƯƠNG TRÌNH ĐÀO TẠO</t>
  </si>
  <si>
    <t>NĂM/ HỌC KỲ</t>
  </si>
  <si>
    <t>I</t>
  </si>
  <si>
    <t xml:space="preserve">Kiến thức cơ sở ngành </t>
  </si>
  <si>
    <t>Marketing căn bản</t>
  </si>
  <si>
    <t>Kiến thức chuyên ngành</t>
  </si>
  <si>
    <t>Lý thuyết xác suất và thống kê toán</t>
  </si>
  <si>
    <t>Kiến thức ngành</t>
  </si>
  <si>
    <t>Tiếng Anh 1</t>
  </si>
  <si>
    <t>Tiếng Anh 3</t>
  </si>
  <si>
    <r>
      <t>TRƯỜ</t>
    </r>
    <r>
      <rPr>
        <b/>
        <u/>
        <sz val="12"/>
        <rFont val="Times New Roman"/>
        <family val="1"/>
        <charset val="163"/>
      </rPr>
      <t>NG ĐẠI HỌC KINH TẾ&amp;</t>
    </r>
    <r>
      <rPr>
        <b/>
        <sz val="12"/>
        <rFont val="Times New Roman"/>
        <family val="1"/>
        <charset val="163"/>
      </rPr>
      <t>QTKD</t>
    </r>
  </si>
  <si>
    <t>HET231</t>
  </si>
  <si>
    <t>Lịch sử các học thuyết kinh tế</t>
  </si>
  <si>
    <t>VGE231</t>
  </si>
  <si>
    <t>Địa lý kinh tế Việt Nam</t>
  </si>
  <si>
    <t>SRM231</t>
  </si>
  <si>
    <t>ECO231</t>
  </si>
  <si>
    <t>Kinh tế lượng</t>
  </si>
  <si>
    <t>ECS231</t>
  </si>
  <si>
    <t>Thống kê kinh tế</t>
  </si>
  <si>
    <t>PEC331</t>
  </si>
  <si>
    <t>Kinh tế công cộng</t>
  </si>
  <si>
    <t>MAE332</t>
  </si>
  <si>
    <t>Kinh tế vĩ mô 2</t>
  </si>
  <si>
    <t>DEC331</t>
  </si>
  <si>
    <t>SEF331</t>
  </si>
  <si>
    <t>Lập và phân tích dự án đầu tư</t>
  </si>
  <si>
    <t>PIE331</t>
  </si>
  <si>
    <t>MIE332</t>
  </si>
  <si>
    <t>Kinh tế vi mô 2</t>
  </si>
  <si>
    <t>Kinh tế môi trường</t>
  </si>
  <si>
    <t>Quản trị học</t>
  </si>
  <si>
    <t>Phân tích thông tin kinh tế</t>
  </si>
  <si>
    <t>MPD331</t>
  </si>
  <si>
    <t>ISE331</t>
  </si>
  <si>
    <t>Kinh tế bảo hiểm</t>
  </si>
  <si>
    <t>EHR331</t>
  </si>
  <si>
    <t>Kinh tế nguồn nhân lực</t>
  </si>
  <si>
    <t>ERP331</t>
  </si>
  <si>
    <t>Kinh tế và chính sách phát triển vùng</t>
  </si>
  <si>
    <t>ESD331</t>
  </si>
  <si>
    <t>Môi trường và phát triển bền vững</t>
  </si>
  <si>
    <t>RDE331</t>
  </si>
  <si>
    <t>Kinh tế phát triển nông thôn</t>
  </si>
  <si>
    <t>RUP331</t>
  </si>
  <si>
    <t>Quy hoạch nông thôn</t>
  </si>
  <si>
    <t>ETS331</t>
  </si>
  <si>
    <t>Kinh tế thương mại và dịch vụ</t>
  </si>
  <si>
    <t>SIN331</t>
  </si>
  <si>
    <t>EIA231</t>
  </si>
  <si>
    <t>Thời gian đào tạo: 4 năm</t>
  </si>
  <si>
    <t>PRS231</t>
  </si>
  <si>
    <t>ENE331</t>
  </si>
  <si>
    <t>PAP331</t>
  </si>
  <si>
    <t>Phân tích chính sách phát triển</t>
  </si>
  <si>
    <t>Ngành: Kinh tế</t>
  </si>
  <si>
    <t>CTĐT: Kinh tế y tế</t>
  </si>
  <si>
    <t>Mã ngành: 7310103</t>
  </si>
  <si>
    <t>Phương pháp nghiên cứu khoa học</t>
  </si>
  <si>
    <t xml:space="preserve">Kinh tế phát triển </t>
  </si>
  <si>
    <t>Dự báo phát triển kinh tế xã hội</t>
  </si>
  <si>
    <t>MAE331</t>
  </si>
  <si>
    <t>Kinh tế học quản lý</t>
  </si>
  <si>
    <t>MAS331</t>
  </si>
  <si>
    <t xml:space="preserve">Thương mại điện tử </t>
  </si>
  <si>
    <t>HEC331</t>
  </si>
  <si>
    <t xml:space="preserve">Kinh tế y tế </t>
  </si>
  <si>
    <t>BAE331</t>
  </si>
  <si>
    <t>Dịch tễ học cơ bản</t>
  </si>
  <si>
    <t>HEO331</t>
  </si>
  <si>
    <t>Sức khỏe môi trường và nghề nghiệp</t>
  </si>
  <si>
    <t xml:space="preserve">Bảo hiểm xã hội </t>
  </si>
  <si>
    <t>MHP331</t>
  </si>
  <si>
    <t>Tổ chức quản lý và chính sách y tế</t>
  </si>
  <si>
    <t>HIN 331</t>
  </si>
  <si>
    <t xml:space="preserve">Bảo hiểm y tế  </t>
  </si>
  <si>
    <t>BCA331</t>
  </si>
  <si>
    <t>Phân tích lợi ích-chi phí</t>
  </si>
  <si>
    <t>HOM331</t>
  </si>
  <si>
    <t xml:space="preserve">Quản lý bệnh viện </t>
  </si>
  <si>
    <t>HPM331</t>
  </si>
  <si>
    <t>Quản lý dự án y tế</t>
  </si>
  <si>
    <t>STH331</t>
  </si>
  <si>
    <t>Thống kê y tế</t>
  </si>
  <si>
    <t>DPA331</t>
  </si>
  <si>
    <t>SOP331</t>
  </si>
  <si>
    <t>Chương trình và dự án phát triển KTXH</t>
  </si>
  <si>
    <t>KLTN/Các HP tự chọn thay thế KLTN</t>
  </si>
  <si>
    <t>QRH331</t>
  </si>
  <si>
    <t>Nghiên cứu định tính trong y tế</t>
  </si>
  <si>
    <t>ERF331</t>
  </si>
  <si>
    <t>Nghiên cứu và dự báo kinh tế</t>
  </si>
  <si>
    <t>HFM331</t>
  </si>
  <si>
    <t>Quản lý tài chính y tế</t>
  </si>
  <si>
    <t>IAU331</t>
  </si>
  <si>
    <t>Kế toán bảo hiểm</t>
  </si>
  <si>
    <t>Ghi chú: Các học phần thực tập môn học gồm: Kinh tế y tế, Bảo hiểm xã hội, Sức khỏe môi trường và nghề nghiệp</t>
  </si>
  <si>
    <t>Thời gian đào tạo: 04 năm</t>
  </si>
  <si>
    <t>2.1</t>
  </si>
  <si>
    <t>Kinh tế học vi mô 1</t>
  </si>
  <si>
    <t>Kinh tế học vĩ mô 1</t>
  </si>
  <si>
    <t>Tự chọn</t>
  </si>
  <si>
    <t>2.2</t>
  </si>
  <si>
    <t>Bắt buộc</t>
  </si>
  <si>
    <t>Kinh tế học vi mô 2</t>
  </si>
  <si>
    <t>Kinh tế học vĩ mô 2</t>
  </si>
  <si>
    <t>2.3</t>
  </si>
  <si>
    <t>PAE331</t>
  </si>
  <si>
    <t>Nguyên lý kinh tế nông nghiệp</t>
  </si>
  <si>
    <t>AGS331</t>
  </si>
  <si>
    <t>Hệ thống nông nghiệp</t>
  </si>
  <si>
    <t>CEA331</t>
  </si>
  <si>
    <t>Kinh tế hợp tác trong nông nghiệp</t>
  </si>
  <si>
    <t>APA331</t>
  </si>
  <si>
    <t>Phân tích chính sách nông nghiệp</t>
  </si>
  <si>
    <t>Tổ hợp  1</t>
  </si>
  <si>
    <t xml:space="preserve">Nguyên lý Kinh tế đầu tư </t>
  </si>
  <si>
    <t>PRM331</t>
  </si>
  <si>
    <t>Quản lý dự án đầu tư</t>
  </si>
  <si>
    <t>EXT331</t>
  </si>
  <si>
    <t>Khuyến nông</t>
  </si>
  <si>
    <t>OAE331</t>
  </si>
  <si>
    <t>Tổ chức công tác khuyến nông</t>
  </si>
  <si>
    <t>FHE331</t>
  </si>
  <si>
    <t>Kinh tế nông hộ và trang trại</t>
  </si>
  <si>
    <t>ABA331</t>
  </si>
  <si>
    <t>Quản trị kinh doanh nông nghiệp</t>
  </si>
  <si>
    <t>AGM331</t>
  </si>
  <si>
    <t>Marketing nông nghiệp</t>
  </si>
  <si>
    <t>Xây dựng nông thôn mới</t>
  </si>
  <si>
    <t>SIA331</t>
  </si>
  <si>
    <t>Thống kê nông nghiệp</t>
  </si>
  <si>
    <t>2.4</t>
  </si>
  <si>
    <t>ECO421</t>
  </si>
  <si>
    <t>2.5</t>
  </si>
  <si>
    <t>ECO401</t>
  </si>
  <si>
    <t>2.6</t>
  </si>
  <si>
    <t>ECO904</t>
  </si>
  <si>
    <t>Quy hoạch tổng thể Phát triển kinh tế xã hội</t>
  </si>
  <si>
    <t>EXM331</t>
  </si>
  <si>
    <t>Phương pháp khuyến nông</t>
  </si>
  <si>
    <t>AGF331</t>
  </si>
  <si>
    <t>Tài chính nông nghiệp</t>
  </si>
  <si>
    <t>Ghi chú: Các học phần Thực tập môn học bao gồm: Nguyên lý kinh tế nông nghiệp; Kinh tế phát triển nông thôn</t>
  </si>
  <si>
    <t xml:space="preserve">1. Khối Kiến thức đại cương </t>
  </si>
  <si>
    <t>2. Khối Kiến thức giáo dục chuyên nghiệp</t>
  </si>
  <si>
    <t>Khối Kiến thức giáo dục đại cương</t>
  </si>
  <si>
    <t>Khối Kiến thức giáo dục chuyên nghiệp</t>
  </si>
  <si>
    <r>
      <t>TRƯỜ</t>
    </r>
    <r>
      <rPr>
        <b/>
        <u/>
        <sz val="13"/>
        <rFont val="Times New Roman"/>
        <family val="1"/>
        <charset val="163"/>
      </rPr>
      <t>NG ĐẠI HỌC KINH TẾ&amp;</t>
    </r>
    <r>
      <rPr>
        <b/>
        <sz val="13"/>
        <rFont val="Times New Roman"/>
        <family val="1"/>
        <charset val="163"/>
      </rPr>
      <t>QTKD</t>
    </r>
  </si>
  <si>
    <t>Thực tập môn học ngành Kinh tế</t>
  </si>
  <si>
    <t>Thực tập tốt nghiệp ngành Kinh tế</t>
  </si>
  <si>
    <t>MLP132</t>
  </si>
  <si>
    <t>Tổng số tín chỉ toàn khóa</t>
  </si>
  <si>
    <t>Chương trình đào tạo:  Kinh tế NN và PTNT</t>
  </si>
  <si>
    <t>MIE231.</t>
  </si>
  <si>
    <t>MAE231.</t>
  </si>
  <si>
    <t>MLE121</t>
  </si>
  <si>
    <t>SSO121</t>
  </si>
  <si>
    <t>VCP121</t>
  </si>
  <si>
    <r>
      <t>Tự chọn</t>
    </r>
    <r>
      <rPr>
        <i/>
        <sz val="13"/>
        <color indexed="8"/>
        <rFont val="Times New Roman"/>
        <family val="1"/>
      </rPr>
      <t xml:space="preserve">   </t>
    </r>
  </si>
  <si>
    <r>
      <t>Tự chọn</t>
    </r>
    <r>
      <rPr>
        <i/>
        <sz val="13"/>
        <color indexed="8"/>
        <rFont val="Times New Roman"/>
        <family val="1"/>
      </rPr>
      <t xml:space="preserve"> </t>
    </r>
  </si>
  <si>
    <t>MIE332.</t>
  </si>
  <si>
    <t>MAE332.</t>
  </si>
  <si>
    <t xml:space="preserve">Tài chính - tiền tệ </t>
  </si>
  <si>
    <t>FAM231.</t>
  </si>
  <si>
    <t>NRD331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</si>
</sst>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</font>
    <font>
      <b/>
      <sz val="11"/>
      <name val="Times New Roman"/>
      <family val="1"/>
      <charset val="163"/>
    </font>
    <font>
      <sz val="14"/>
      <name val=".VnTime"/>
      <family val="2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name val="Times New Roman"/>
      <family val="1"/>
    </font>
    <font>
      <u/>
      <sz val="13"/>
      <name val="Times New Roman"/>
      <family val="1"/>
    </font>
    <font>
      <b/>
      <sz val="13"/>
      <color theme="1"/>
      <name val="Times New Roman"/>
      <family val="1"/>
      <charset val="163"/>
    </font>
    <font>
      <b/>
      <i/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name val="Arial"/>
      <family val="2"/>
    </font>
    <font>
      <b/>
      <u/>
      <sz val="13"/>
      <name val="Times New Roman"/>
      <family val="1"/>
      <charset val="163"/>
    </font>
    <font>
      <i/>
      <sz val="13"/>
      <color theme="1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b/>
      <sz val="16"/>
      <name val="Times New Roman"/>
      <family val="1"/>
    </font>
    <font>
      <sz val="13"/>
      <name val=".VnTime"/>
      <family val="2"/>
    </font>
    <font>
      <i/>
      <sz val="13"/>
      <color indexed="8"/>
      <name val="Times New Roman"/>
      <family val="1"/>
    </font>
    <font>
      <b/>
      <sz val="9"/>
      <color indexed="81"/>
      <name val="Tahoma"/>
      <charset val="1"/>
    </font>
    <font>
      <b/>
      <sz val="13"/>
      <name val=".VnTim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</cellStyleXfs>
  <cellXfs count="327">
    <xf numFmtId="0" fontId="0" fillId="0" borderId="0" xfId="0"/>
    <xf numFmtId="0" fontId="5" fillId="0" borderId="0" xfId="0" applyFont="1" applyFill="1"/>
    <xf numFmtId="0" fontId="8" fillId="0" borderId="0" xfId="0" applyFont="1"/>
    <xf numFmtId="0" fontId="8" fillId="0" borderId="0" xfId="0" applyFont="1" applyAlignment="1">
      <alignment horizontal="left"/>
    </xf>
    <xf numFmtId="0" fontId="9" fillId="2" borderId="0" xfId="1" applyFont="1" applyFill="1" applyAlignment="1">
      <alignment horizontal="left"/>
    </xf>
    <xf numFmtId="0" fontId="14" fillId="2" borderId="0" xfId="0" applyFont="1" applyFill="1"/>
    <xf numFmtId="0" fontId="9" fillId="2" borderId="0" xfId="0" applyFont="1" applyFill="1"/>
    <xf numFmtId="0" fontId="14" fillId="2" borderId="0" xfId="0" applyFont="1" applyFill="1" applyAlignment="1">
      <alignment horizontal="left" vertical="center"/>
    </xf>
    <xf numFmtId="0" fontId="15" fillId="2" borderId="0" xfId="1" applyFont="1" applyFill="1" applyAlignment="1">
      <alignment horizontal="center"/>
    </xf>
    <xf numFmtId="0" fontId="14" fillId="2" borderId="0" xfId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14" fillId="2" borderId="0" xfId="1" applyFont="1" applyFill="1" applyAlignment="1">
      <alignment horizontal="left"/>
    </xf>
    <xf numFmtId="0" fontId="9" fillId="2" borderId="3" xfId="1" applyFont="1" applyFill="1" applyBorder="1" applyAlignment="1">
      <alignment vertical="center"/>
    </xf>
    <xf numFmtId="0" fontId="9" fillId="2" borderId="2" xfId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14" fillId="2" borderId="1" xfId="0" applyFont="1" applyFill="1" applyBorder="1"/>
    <xf numFmtId="49" fontId="14" fillId="2" borderId="1" xfId="1" applyNumberFormat="1" applyFont="1" applyFill="1" applyBorder="1" applyAlignment="1">
      <alignment horizontal="left" vertical="center"/>
    </xf>
    <xf numFmtId="0" fontId="14" fillId="2" borderId="1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4" fillId="2" borderId="3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5" applyFont="1" applyFill="1" applyBorder="1" applyAlignment="1">
      <alignment horizontal="center" vertical="center"/>
    </xf>
    <xf numFmtId="0" fontId="17" fillId="2" borderId="1" xfId="5" applyFont="1" applyFill="1" applyBorder="1" applyAlignment="1">
      <alignment horizontal="center" vertical="center" wrapText="1"/>
    </xf>
    <xf numFmtId="0" fontId="9" fillId="2" borderId="1" xfId="5" applyNumberFormat="1" applyFont="1" applyFill="1" applyBorder="1" applyAlignment="1">
      <alignment horizontal="center" vertical="center"/>
    </xf>
    <xf numFmtId="0" fontId="14" fillId="2" borderId="1" xfId="5" applyFont="1" applyFill="1" applyBorder="1" applyAlignment="1">
      <alignment horizontal="center" vertical="center" wrapText="1"/>
    </xf>
    <xf numFmtId="0" fontId="14" fillId="2" borderId="1" xfId="5" applyFont="1" applyFill="1" applyBorder="1" applyAlignment="1">
      <alignment horizontal="left" vertical="center" wrapText="1"/>
    </xf>
    <xf numFmtId="0" fontId="14" fillId="2" borderId="1" xfId="5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2" borderId="1" xfId="5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4" fillId="2" borderId="1" xfId="5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vertical="center" wrapText="1"/>
    </xf>
    <xf numFmtId="0" fontId="17" fillId="2" borderId="1" xfId="5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5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/>
    </xf>
    <xf numFmtId="0" fontId="9" fillId="2" borderId="0" xfId="0" applyFont="1" applyFill="1" applyAlignment="1"/>
    <xf numFmtId="0" fontId="9" fillId="2" borderId="0" xfId="0" applyFont="1" applyFill="1" applyBorder="1"/>
    <xf numFmtId="0" fontId="14" fillId="2" borderId="0" xfId="0" applyFont="1" applyFill="1" applyAlignment="1">
      <alignment horizontal="center"/>
    </xf>
    <xf numFmtId="0" fontId="14" fillId="2" borderId="0" xfId="0" applyFont="1" applyFill="1" applyBorder="1"/>
    <xf numFmtId="0" fontId="22" fillId="2" borderId="1" xfId="1" applyFont="1" applyFill="1" applyBorder="1" applyAlignment="1">
      <alignment horizontal="center" vertical="center"/>
    </xf>
    <xf numFmtId="0" fontId="23" fillId="0" borderId="0" xfId="0" applyFont="1"/>
    <xf numFmtId="0" fontId="9" fillId="0" borderId="0" xfId="0" applyFont="1" applyFill="1" applyAlignment="1">
      <alignment horizontal="center"/>
    </xf>
    <xf numFmtId="0" fontId="9" fillId="0" borderId="4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top"/>
    </xf>
    <xf numFmtId="0" fontId="19" fillId="0" borderId="1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5" fillId="0" borderId="0" xfId="0" applyFont="1"/>
    <xf numFmtId="0" fontId="18" fillId="0" borderId="3" xfId="1" applyFont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9" fillId="2" borderId="2" xfId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left" vertical="center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0" fontId="18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center"/>
    </xf>
    <xf numFmtId="0" fontId="14" fillId="0" borderId="1" xfId="1" applyFont="1" applyBorder="1" applyAlignment="1">
      <alignment horizontal="left" vertical="center" wrapText="1"/>
    </xf>
    <xf numFmtId="0" fontId="14" fillId="0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left" vertical="center"/>
    </xf>
    <xf numFmtId="0" fontId="14" fillId="3" borderId="1" xfId="1" applyFont="1" applyFill="1" applyBorder="1" applyAlignment="1">
      <alignment horizontal="center" vertical="center"/>
    </xf>
    <xf numFmtId="0" fontId="14" fillId="0" borderId="1" xfId="5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22" fillId="0" borderId="1" xfId="5" applyFont="1" applyBorder="1" applyAlignment="1">
      <alignment horizontal="center" vertical="center"/>
    </xf>
    <xf numFmtId="0" fontId="22" fillId="0" borderId="1" xfId="5" applyNumberFormat="1" applyFont="1" applyBorder="1" applyAlignment="1">
      <alignment horizontal="center" vertical="center"/>
    </xf>
    <xf numFmtId="0" fontId="22" fillId="0" borderId="6" xfId="5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4" xfId="5" applyNumberFormat="1" applyFont="1" applyBorder="1" applyAlignment="1">
      <alignment horizontal="center" vertical="center"/>
    </xf>
    <xf numFmtId="0" fontId="18" fillId="0" borderId="4" xfId="5" applyFont="1" applyBorder="1" applyAlignment="1">
      <alignment horizontal="center" vertical="center"/>
    </xf>
    <xf numFmtId="0" fontId="14" fillId="0" borderId="1" xfId="5" applyNumberFormat="1" applyFont="1" applyFill="1" applyBorder="1" applyAlignment="1">
      <alignment horizontal="center" vertical="center"/>
    </xf>
    <xf numFmtId="49" fontId="14" fillId="0" borderId="1" xfId="5" applyNumberFormat="1" applyFont="1" applyBorder="1" applyAlignment="1">
      <alignment horizontal="left" vertical="center"/>
    </xf>
    <xf numFmtId="0" fontId="18" fillId="0" borderId="1" xfId="5" applyFont="1" applyBorder="1" applyAlignment="1">
      <alignment horizontal="center" vertical="center"/>
    </xf>
    <xf numFmtId="49" fontId="14" fillId="0" borderId="1" xfId="5" applyNumberFormat="1" applyFont="1" applyBorder="1" applyAlignment="1">
      <alignment horizontal="left" vertical="center" wrapText="1"/>
    </xf>
    <xf numFmtId="0" fontId="19" fillId="2" borderId="4" xfId="5" applyNumberFormat="1" applyFont="1" applyFill="1" applyBorder="1" applyAlignment="1">
      <alignment horizontal="center" vertical="center"/>
    </xf>
    <xf numFmtId="0" fontId="18" fillId="2" borderId="1" xfId="5" applyNumberFormat="1" applyFont="1" applyFill="1" applyBorder="1" applyAlignment="1">
      <alignment horizontal="center" vertical="center"/>
    </xf>
    <xf numFmtId="0" fontId="19" fillId="2" borderId="1" xfId="5" applyFont="1" applyFill="1" applyBorder="1" applyAlignment="1">
      <alignment horizontal="left" vertical="center"/>
    </xf>
    <xf numFmtId="0" fontId="14" fillId="0" borderId="1" xfId="5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22" fillId="2" borderId="1" xfId="5" applyNumberFormat="1" applyFont="1" applyFill="1" applyBorder="1" applyAlignment="1">
      <alignment horizontal="center" vertical="center"/>
    </xf>
    <xf numFmtId="0" fontId="22" fillId="2" borderId="6" xfId="5" applyNumberFormat="1" applyFont="1" applyFill="1" applyBorder="1" applyAlignment="1">
      <alignment horizontal="center" vertical="center"/>
    </xf>
    <xf numFmtId="0" fontId="19" fillId="2" borderId="4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left" vertical="top"/>
    </xf>
    <xf numFmtId="0" fontId="14" fillId="0" borderId="1" xfId="5" applyFont="1" applyBorder="1" applyAlignment="1">
      <alignment horizontal="left" vertical="top"/>
    </xf>
    <xf numFmtId="0" fontId="14" fillId="0" borderId="1" xfId="5" applyFont="1" applyBorder="1" applyAlignment="1">
      <alignment horizontal="center" vertical="center"/>
    </xf>
    <xf numFmtId="0" fontId="14" fillId="3" borderId="0" xfId="0" applyFont="1" applyFill="1" applyAlignment="1">
      <alignment vertical="top" wrapText="1"/>
    </xf>
    <xf numFmtId="0" fontId="18" fillId="0" borderId="1" xfId="2" applyFont="1" applyFill="1" applyBorder="1" applyAlignment="1">
      <alignment horizontal="center" vertical="center"/>
    </xf>
    <xf numFmtId="0" fontId="14" fillId="0" borderId="1" xfId="5" applyFont="1" applyBorder="1" applyAlignment="1">
      <alignment horizontal="left" vertical="center" wrapText="1"/>
    </xf>
    <xf numFmtId="0" fontId="14" fillId="0" borderId="1" xfId="5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wrapText="1"/>
    </xf>
    <xf numFmtId="0" fontId="22" fillId="0" borderId="3" xfId="2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/>
    </xf>
    <xf numFmtId="0" fontId="26" fillId="0" borderId="0" xfId="0" applyFont="1"/>
    <xf numFmtId="0" fontId="17" fillId="2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left" vertical="center" wrapText="1"/>
    </xf>
    <xf numFmtId="0" fontId="17" fillId="2" borderId="1" xfId="2" applyFont="1" applyFill="1" applyBorder="1" applyAlignment="1">
      <alignment horizontal="left" vertical="center"/>
    </xf>
    <xf numFmtId="0" fontId="19" fillId="0" borderId="1" xfId="2" applyFont="1" applyFill="1" applyBorder="1" applyAlignment="1">
      <alignment horizontal="left" vertical="center"/>
    </xf>
    <xf numFmtId="0" fontId="19" fillId="0" borderId="1" xfId="2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vertical="center"/>
    </xf>
    <xf numFmtId="0" fontId="14" fillId="0" borderId="1" xfId="2" applyFont="1" applyBorder="1" applyAlignment="1">
      <alignment horizontal="left" vertical="center"/>
    </xf>
    <xf numFmtId="0" fontId="14" fillId="0" borderId="1" xfId="2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left" vertical="center"/>
    </xf>
    <xf numFmtId="0" fontId="21" fillId="0" borderId="3" xfId="0" applyFont="1" applyBorder="1"/>
    <xf numFmtId="0" fontId="21" fillId="0" borderId="1" xfId="0" applyFont="1" applyBorder="1" applyAlignment="1">
      <alignment wrapText="1"/>
    </xf>
    <xf numFmtId="0" fontId="21" fillId="0" borderId="1" xfId="1" applyFont="1" applyFill="1" applyBorder="1" applyAlignment="1">
      <alignment horizontal="left" vertical="center"/>
    </xf>
    <xf numFmtId="0" fontId="21" fillId="0" borderId="1" xfId="0" applyFont="1" applyFill="1" applyBorder="1" applyAlignment="1">
      <alignment wrapText="1"/>
    </xf>
    <xf numFmtId="0" fontId="20" fillId="2" borderId="1" xfId="2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8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left" vertical="center" wrapText="1"/>
    </xf>
    <xf numFmtId="0" fontId="21" fillId="0" borderId="1" xfId="5" applyNumberFormat="1" applyFont="1" applyBorder="1" applyAlignment="1">
      <alignment horizontal="center" vertical="center" wrapText="1"/>
    </xf>
    <xf numFmtId="0" fontId="18" fillId="0" borderId="4" xfId="5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2" borderId="1" xfId="5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5" applyNumberFormat="1" applyFont="1" applyBorder="1" applyAlignment="1">
      <alignment horizontal="center" vertical="center" wrapText="1"/>
    </xf>
    <xf numFmtId="0" fontId="18" fillId="0" borderId="1" xfId="5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21" fillId="2" borderId="1" xfId="5" applyNumberFormat="1" applyFont="1" applyFill="1" applyBorder="1" applyAlignment="1">
      <alignment horizontal="center" vertical="center" wrapText="1"/>
    </xf>
    <xf numFmtId="0" fontId="18" fillId="2" borderId="4" xfId="5" applyNumberFormat="1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2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4" fillId="2" borderId="1" xfId="5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1" fontId="14" fillId="2" borderId="1" xfId="5" applyNumberFormat="1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9" fillId="0" borderId="9" xfId="1" applyFont="1" applyFill="1" applyBorder="1" applyAlignment="1">
      <alignment horizontal="center" vertical="center"/>
    </xf>
    <xf numFmtId="0" fontId="22" fillId="0" borderId="9" xfId="1" applyFont="1" applyFill="1" applyBorder="1" applyAlignment="1">
      <alignment horizontal="center" vertical="center"/>
    </xf>
    <xf numFmtId="0" fontId="23" fillId="0" borderId="0" xfId="0" applyFont="1" applyBorder="1"/>
    <xf numFmtId="0" fontId="25" fillId="0" borderId="0" xfId="0" applyFont="1" applyBorder="1"/>
    <xf numFmtId="0" fontId="14" fillId="0" borderId="1" xfId="2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28" fillId="3" borderId="1" xfId="1" applyFont="1" applyFill="1" applyBorder="1" applyAlignment="1">
      <alignment vertical="center" wrapText="1"/>
    </xf>
    <xf numFmtId="0" fontId="31" fillId="3" borderId="1" xfId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8" fillId="2" borderId="4" xfId="5" applyNumberFormat="1" applyFont="1" applyFill="1" applyBorder="1" applyAlignment="1">
      <alignment horizontal="center" vertical="center" wrapText="1"/>
    </xf>
    <xf numFmtId="0" fontId="18" fillId="2" borderId="6" xfId="5" applyNumberFormat="1" applyFont="1" applyFill="1" applyBorder="1" applyAlignment="1">
      <alignment horizontal="center" vertical="center" wrapText="1"/>
    </xf>
    <xf numFmtId="0" fontId="18" fillId="2" borderId="5" xfId="5" applyNumberFormat="1" applyFont="1" applyFill="1" applyBorder="1" applyAlignment="1">
      <alignment horizontal="center" vertical="center" wrapText="1"/>
    </xf>
    <xf numFmtId="0" fontId="18" fillId="2" borderId="4" xfId="2" applyFont="1" applyFill="1" applyBorder="1" applyAlignment="1">
      <alignment horizontal="center" vertical="center" wrapText="1"/>
    </xf>
    <xf numFmtId="0" fontId="18" fillId="2" borderId="6" xfId="2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/>
    </xf>
    <xf numFmtId="0" fontId="14" fillId="3" borderId="6" xfId="1" applyFont="1" applyFill="1" applyBorder="1" applyAlignment="1">
      <alignment horizontal="center" vertical="center"/>
    </xf>
    <xf numFmtId="0" fontId="14" fillId="3" borderId="5" xfId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/>
    </xf>
    <xf numFmtId="0" fontId="18" fillId="2" borderId="6" xfId="1" applyFont="1" applyFill="1" applyBorder="1" applyAlignment="1">
      <alignment horizontal="center" vertical="center"/>
    </xf>
    <xf numFmtId="0" fontId="18" fillId="2" borderId="5" xfId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/>
    </xf>
    <xf numFmtId="0" fontId="18" fillId="0" borderId="6" xfId="2" applyFont="1" applyFill="1" applyBorder="1" applyAlignment="1">
      <alignment horizontal="center" vertical="center"/>
    </xf>
    <xf numFmtId="0" fontId="18" fillId="0" borderId="5" xfId="2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wrapText="1"/>
    </xf>
    <xf numFmtId="0" fontId="18" fillId="0" borderId="4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18" fillId="2" borderId="4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0" fontId="22" fillId="0" borderId="3" xfId="5" applyFont="1" applyBorder="1" applyAlignment="1">
      <alignment horizontal="left" vertical="center"/>
    </xf>
    <xf numFmtId="0" fontId="22" fillId="0" borderId="2" xfId="5" applyFont="1" applyBorder="1" applyAlignment="1">
      <alignment horizontal="left" vertical="center"/>
    </xf>
    <xf numFmtId="0" fontId="21" fillId="0" borderId="3" xfId="5" applyFont="1" applyBorder="1" applyAlignment="1">
      <alignment horizontal="center" vertical="center"/>
    </xf>
    <xf numFmtId="0" fontId="21" fillId="0" borderId="2" xfId="5" applyFont="1" applyBorder="1" applyAlignment="1">
      <alignment horizontal="center" vertical="center"/>
    </xf>
    <xf numFmtId="0" fontId="21" fillId="2" borderId="3" xfId="5" applyFont="1" applyFill="1" applyBorder="1" applyAlignment="1">
      <alignment horizontal="center" vertical="center"/>
    </xf>
    <xf numFmtId="0" fontId="21" fillId="2" borderId="2" xfId="5" applyFont="1" applyFill="1" applyBorder="1" applyAlignment="1">
      <alignment horizontal="center" vertical="center"/>
    </xf>
    <xf numFmtId="0" fontId="18" fillId="2" borderId="4" xfId="5" applyFont="1" applyFill="1" applyBorder="1" applyAlignment="1">
      <alignment horizontal="center" vertical="center"/>
    </xf>
    <xf numFmtId="0" fontId="18" fillId="2" borderId="6" xfId="5" applyFont="1" applyFill="1" applyBorder="1" applyAlignment="1">
      <alignment horizontal="center" vertical="center"/>
    </xf>
    <xf numFmtId="0" fontId="18" fillId="2" borderId="5" xfId="5" applyFont="1" applyFill="1" applyBorder="1" applyAlignment="1">
      <alignment horizontal="center" vertical="center"/>
    </xf>
    <xf numFmtId="0" fontId="18" fillId="0" borderId="4" xfId="5" applyFont="1" applyBorder="1" applyAlignment="1">
      <alignment horizontal="center" vertical="center"/>
    </xf>
    <xf numFmtId="0" fontId="18" fillId="0" borderId="6" xfId="5" applyFont="1" applyBorder="1" applyAlignment="1">
      <alignment horizontal="center" vertical="center"/>
    </xf>
    <xf numFmtId="0" fontId="18" fillId="0" borderId="5" xfId="5" applyFont="1" applyBorder="1" applyAlignment="1">
      <alignment horizontal="center" vertical="center"/>
    </xf>
    <xf numFmtId="0" fontId="22" fillId="0" borderId="1" xfId="5" applyFont="1" applyBorder="1" applyAlignment="1">
      <alignment horizontal="left" vertical="center" wrapText="1"/>
    </xf>
    <xf numFmtId="0" fontId="21" fillId="0" borderId="3" xfId="5" applyFont="1" applyBorder="1" applyAlignment="1">
      <alignment horizontal="center" vertical="center" wrapText="1"/>
    </xf>
    <xf numFmtId="0" fontId="21" fillId="0" borderId="2" xfId="5" applyFont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0" fontId="21" fillId="2" borderId="2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 vertical="top"/>
    </xf>
    <xf numFmtId="0" fontId="9" fillId="0" borderId="1" xfId="3" applyFont="1" applyFill="1" applyBorder="1" applyAlignment="1">
      <alignment horizontal="center" vertical="center"/>
    </xf>
    <xf numFmtId="0" fontId="19" fillId="0" borderId="3" xfId="1" applyFont="1" applyBorder="1" applyAlignment="1">
      <alignment horizontal="left" vertical="center" wrapText="1"/>
    </xf>
    <xf numFmtId="0" fontId="19" fillId="0" borderId="7" xfId="1" applyFont="1" applyBorder="1" applyAlignment="1">
      <alignment horizontal="left" vertical="center" wrapText="1"/>
    </xf>
    <xf numFmtId="0" fontId="19" fillId="0" borderId="2" xfId="1" applyFont="1" applyBorder="1" applyAlignment="1">
      <alignment horizontal="left" vertical="center" wrapText="1"/>
    </xf>
    <xf numFmtId="0" fontId="22" fillId="0" borderId="3" xfId="1" applyFont="1" applyBorder="1" applyAlignment="1">
      <alignment horizontal="left" vertical="center" wrapText="1"/>
    </xf>
    <xf numFmtId="0" fontId="22" fillId="0" borderId="2" xfId="1" applyFont="1" applyBorder="1" applyAlignment="1">
      <alignment horizontal="left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/>
    </xf>
    <xf numFmtId="0" fontId="21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left" vertical="center"/>
    </xf>
    <xf numFmtId="0" fontId="9" fillId="2" borderId="7" xfId="1" applyFont="1" applyFill="1" applyBorder="1" applyAlignment="1">
      <alignment horizontal="left" vertical="center"/>
    </xf>
    <xf numFmtId="0" fontId="9" fillId="2" borderId="2" xfId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7" fillId="0" borderId="0" xfId="1" applyFont="1" applyBorder="1" applyAlignment="1">
      <alignment horizontal="left"/>
    </xf>
    <xf numFmtId="0" fontId="16" fillId="0" borderId="0" xfId="1" applyFont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0" fillId="2" borderId="1" xfId="5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left" vertical="center" wrapText="1"/>
    </xf>
    <xf numFmtId="0" fontId="17" fillId="2" borderId="2" xfId="1" applyFont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2" borderId="4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left" vertical="center" wrapText="1"/>
    </xf>
    <xf numFmtId="0" fontId="14" fillId="2" borderId="4" xfId="5" applyNumberFormat="1" applyFont="1" applyFill="1" applyBorder="1" applyAlignment="1">
      <alignment horizontal="center" vertical="center" wrapText="1"/>
    </xf>
    <xf numFmtId="0" fontId="14" fillId="2" borderId="6" xfId="5" applyNumberFormat="1" applyFont="1" applyFill="1" applyBorder="1" applyAlignment="1">
      <alignment horizontal="center" vertical="center" wrapText="1"/>
    </xf>
    <xf numFmtId="0" fontId="14" fillId="2" borderId="5" xfId="5" applyNumberFormat="1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6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4" fillId="2" borderId="5" xfId="2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/>
    </xf>
  </cellXfs>
  <cellStyles count="6">
    <cellStyle name="Normal" xfId="0" builtinId="0"/>
    <cellStyle name="Normal 2" xfId="3"/>
    <cellStyle name="Normal 3" xfId="4"/>
    <cellStyle name="Normal_KTĐTư 2" xfId="5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8"/>
  <sheetViews>
    <sheetView tabSelected="1" view="pageBreakPreview" zoomScale="115" zoomScaleSheetLayoutView="115" workbookViewId="0">
      <selection activeCell="P15" sqref="P15"/>
    </sheetView>
  </sheetViews>
  <sheetFormatPr defaultRowHeight="16.5" x14ac:dyDescent="0.25"/>
  <cols>
    <col min="1" max="1" width="6" style="61" bestFit="1" customWidth="1"/>
    <col min="2" max="2" width="10.7109375" style="61" bestFit="1" customWidth="1"/>
    <col min="3" max="3" width="41.140625" style="61" bestFit="1" customWidth="1"/>
    <col min="4" max="4" width="9.140625" style="61" customWidth="1"/>
    <col min="5" max="5" width="4.28515625" style="61" bestFit="1" customWidth="1"/>
    <col min="6" max="6" width="4.7109375" style="61" bestFit="1" customWidth="1"/>
    <col min="7" max="14" width="5.140625" style="61" customWidth="1"/>
    <col min="15" max="15" width="6.85546875" style="61" customWidth="1"/>
    <col min="16" max="16384" width="9.140625" style="61"/>
  </cols>
  <sheetData>
    <row r="1" spans="1:16" x14ac:dyDescent="0.25">
      <c r="A1" s="281" t="s">
        <v>53</v>
      </c>
      <c r="B1" s="281"/>
      <c r="C1" s="281"/>
      <c r="D1" s="282" t="s">
        <v>54</v>
      </c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6" x14ac:dyDescent="0.25">
      <c r="A2" s="282" t="s">
        <v>204</v>
      </c>
      <c r="B2" s="282"/>
      <c r="C2" s="282"/>
      <c r="D2" s="283" t="s">
        <v>55</v>
      </c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6" x14ac:dyDescent="0.25">
      <c r="A3" s="284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</row>
    <row r="4" spans="1:16" ht="20.25" x14ac:dyDescent="0.3">
      <c r="A4" s="277" t="s">
        <v>56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16" ht="9" customHeight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x14ac:dyDescent="0.25">
      <c r="A6" s="278" t="s">
        <v>111</v>
      </c>
      <c r="B6" s="278"/>
      <c r="C6" s="278"/>
      <c r="D6" s="279" t="s">
        <v>112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</row>
    <row r="7" spans="1:16" x14ac:dyDescent="0.25">
      <c r="A7" s="280" t="s">
        <v>113</v>
      </c>
      <c r="B7" s="280"/>
      <c r="C7" s="280"/>
      <c r="D7" s="280" t="s">
        <v>106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</row>
    <row r="8" spans="1:16" ht="9.75" customHeight="1" x14ac:dyDescent="0.25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19.5" customHeight="1" x14ac:dyDescent="0.25">
      <c r="A9" s="271" t="s">
        <v>15</v>
      </c>
      <c r="B9" s="273" t="s">
        <v>14</v>
      </c>
      <c r="C9" s="271" t="s">
        <v>13</v>
      </c>
      <c r="D9" s="275" t="s">
        <v>12</v>
      </c>
      <c r="E9" s="258" t="s">
        <v>11</v>
      </c>
      <c r="F9" s="258"/>
      <c r="G9" s="256" t="s">
        <v>57</v>
      </c>
      <c r="H9" s="256"/>
      <c r="I9" s="256"/>
      <c r="J9" s="256"/>
      <c r="K9" s="256"/>
      <c r="L9" s="256"/>
      <c r="M9" s="256"/>
      <c r="N9" s="256"/>
    </row>
    <row r="10" spans="1:16" ht="19.5" customHeight="1" x14ac:dyDescent="0.25">
      <c r="A10" s="272"/>
      <c r="B10" s="274"/>
      <c r="C10" s="272"/>
      <c r="D10" s="276"/>
      <c r="E10" s="63" t="s">
        <v>10</v>
      </c>
      <c r="F10" s="63" t="s">
        <v>9</v>
      </c>
      <c r="G10" s="257" t="s">
        <v>58</v>
      </c>
      <c r="H10" s="257"/>
      <c r="I10" s="257" t="s">
        <v>21</v>
      </c>
      <c r="J10" s="257"/>
      <c r="K10" s="257" t="s">
        <v>4</v>
      </c>
      <c r="L10" s="257"/>
      <c r="M10" s="257" t="s">
        <v>3</v>
      </c>
      <c r="N10" s="257"/>
    </row>
    <row r="11" spans="1:16" ht="21.75" customHeight="1" x14ac:dyDescent="0.25">
      <c r="A11" s="272"/>
      <c r="B11" s="274"/>
      <c r="C11" s="272"/>
      <c r="D11" s="276"/>
      <c r="E11" s="64"/>
      <c r="F11" s="64"/>
      <c r="G11" s="65">
        <v>1</v>
      </c>
      <c r="H11" s="65">
        <v>2</v>
      </c>
      <c r="I11" s="65">
        <v>3</v>
      </c>
      <c r="J11" s="65">
        <v>4</v>
      </c>
      <c r="K11" s="65">
        <v>5</v>
      </c>
      <c r="L11" s="65">
        <v>6</v>
      </c>
      <c r="M11" s="65">
        <v>7</v>
      </c>
      <c r="N11" s="65">
        <v>8</v>
      </c>
    </row>
    <row r="12" spans="1:16" ht="21" customHeight="1" x14ac:dyDescent="0.25">
      <c r="A12" s="268" t="s">
        <v>200</v>
      </c>
      <c r="B12" s="269"/>
      <c r="C12" s="270"/>
      <c r="D12" s="17">
        <f>SUM(D13:D26)</f>
        <v>32</v>
      </c>
      <c r="E12" s="17"/>
      <c r="F12" s="17"/>
      <c r="G12" s="32"/>
      <c r="H12" s="32"/>
      <c r="I12" s="32"/>
      <c r="J12" s="32"/>
      <c r="K12" s="32"/>
      <c r="L12" s="32"/>
      <c r="M12" s="32"/>
      <c r="N12" s="32"/>
      <c r="O12" s="326"/>
      <c r="P12" s="195"/>
    </row>
    <row r="13" spans="1:16" ht="20.25" customHeight="1" x14ac:dyDescent="0.25">
      <c r="A13" s="18">
        <v>1</v>
      </c>
      <c r="B13" s="19" t="s">
        <v>207</v>
      </c>
      <c r="C13" s="19" t="s">
        <v>52</v>
      </c>
      <c r="D13" s="18">
        <v>3</v>
      </c>
      <c r="E13" s="18">
        <v>36</v>
      </c>
      <c r="F13" s="18">
        <v>18</v>
      </c>
      <c r="G13" s="32">
        <v>3</v>
      </c>
      <c r="H13" s="32"/>
      <c r="I13" s="32"/>
      <c r="J13" s="32"/>
      <c r="K13" s="32"/>
      <c r="L13" s="32"/>
      <c r="M13" s="32"/>
      <c r="N13" s="32"/>
    </row>
    <row r="14" spans="1:16" ht="20.25" customHeight="1" x14ac:dyDescent="0.25">
      <c r="A14" s="18">
        <v>2</v>
      </c>
      <c r="B14" s="19" t="s">
        <v>212</v>
      </c>
      <c r="C14" s="19" t="s">
        <v>51</v>
      </c>
      <c r="D14" s="18">
        <v>2</v>
      </c>
      <c r="E14" s="18">
        <v>24</v>
      </c>
      <c r="F14" s="18">
        <v>12</v>
      </c>
      <c r="G14" s="32"/>
      <c r="H14" s="32">
        <v>2</v>
      </c>
      <c r="I14" s="32"/>
      <c r="J14" s="32"/>
      <c r="K14" s="32"/>
      <c r="L14" s="32"/>
      <c r="M14" s="32"/>
      <c r="N14" s="45"/>
    </row>
    <row r="15" spans="1:16" ht="20.25" customHeight="1" x14ac:dyDescent="0.25">
      <c r="A15" s="18">
        <v>3</v>
      </c>
      <c r="B15" s="19" t="s">
        <v>213</v>
      </c>
      <c r="C15" s="19" t="s">
        <v>50</v>
      </c>
      <c r="D15" s="18">
        <v>2</v>
      </c>
      <c r="E15" s="18">
        <v>24</v>
      </c>
      <c r="F15" s="18">
        <v>12</v>
      </c>
      <c r="G15" s="32"/>
      <c r="H15" s="32"/>
      <c r="I15" s="32"/>
      <c r="J15" s="32">
        <v>2</v>
      </c>
      <c r="K15" s="32"/>
      <c r="L15" s="32"/>
      <c r="M15" s="158"/>
      <c r="N15" s="32"/>
    </row>
    <row r="16" spans="1:16" ht="20.25" customHeight="1" x14ac:dyDescent="0.25">
      <c r="A16" s="18">
        <v>4</v>
      </c>
      <c r="B16" s="19" t="s">
        <v>49</v>
      </c>
      <c r="C16" s="19" t="s">
        <v>48</v>
      </c>
      <c r="D16" s="18">
        <v>2</v>
      </c>
      <c r="E16" s="18">
        <v>24</v>
      </c>
      <c r="F16" s="18">
        <v>12</v>
      </c>
      <c r="G16" s="32"/>
      <c r="H16" s="32"/>
      <c r="I16" s="32"/>
      <c r="J16" s="32"/>
      <c r="K16" s="32">
        <v>2</v>
      </c>
      <c r="L16" s="32"/>
      <c r="M16" s="158"/>
      <c r="N16" s="32"/>
    </row>
    <row r="17" spans="1:16" ht="20.25" customHeight="1" x14ac:dyDescent="0.25">
      <c r="A17" s="18">
        <v>5</v>
      </c>
      <c r="B17" s="19" t="s">
        <v>214</v>
      </c>
      <c r="C17" s="19" t="s">
        <v>47</v>
      </c>
      <c r="D17" s="18">
        <v>2</v>
      </c>
      <c r="E17" s="18">
        <v>24</v>
      </c>
      <c r="F17" s="18">
        <v>12</v>
      </c>
      <c r="G17" s="32"/>
      <c r="H17" s="32"/>
      <c r="I17" s="32"/>
      <c r="J17" s="32"/>
      <c r="K17" s="32"/>
      <c r="L17" s="32">
        <v>2</v>
      </c>
      <c r="M17" s="158"/>
      <c r="N17" s="32"/>
    </row>
    <row r="18" spans="1:16" ht="20.25" customHeight="1" x14ac:dyDescent="0.25">
      <c r="A18" s="18">
        <v>6</v>
      </c>
      <c r="B18" s="19" t="s">
        <v>46</v>
      </c>
      <c r="C18" s="19" t="s">
        <v>45</v>
      </c>
      <c r="D18" s="18">
        <v>2</v>
      </c>
      <c r="E18" s="18">
        <v>24</v>
      </c>
      <c r="F18" s="18">
        <v>12</v>
      </c>
      <c r="G18" s="32">
        <v>2</v>
      </c>
      <c r="H18" s="32"/>
      <c r="I18" s="32"/>
      <c r="J18" s="32"/>
      <c r="K18" s="32"/>
      <c r="L18" s="32"/>
      <c r="M18" s="32"/>
      <c r="N18" s="32"/>
    </row>
    <row r="19" spans="1:16" ht="20.25" customHeight="1" x14ac:dyDescent="0.25">
      <c r="A19" s="18">
        <v>7</v>
      </c>
      <c r="B19" s="19" t="s">
        <v>44</v>
      </c>
      <c r="C19" s="22" t="s">
        <v>43</v>
      </c>
      <c r="D19" s="23">
        <v>3</v>
      </c>
      <c r="E19" s="18">
        <v>36</v>
      </c>
      <c r="F19" s="18">
        <v>18</v>
      </c>
      <c r="G19" s="144"/>
      <c r="H19" s="144">
        <v>3</v>
      </c>
      <c r="I19" s="145"/>
      <c r="J19" s="145"/>
      <c r="K19" s="145"/>
      <c r="L19" s="145"/>
      <c r="M19" s="145"/>
      <c r="N19" s="145"/>
    </row>
    <row r="20" spans="1:16" ht="20.25" customHeight="1" x14ac:dyDescent="0.25">
      <c r="A20" s="18">
        <v>8</v>
      </c>
      <c r="B20" s="19" t="s">
        <v>42</v>
      </c>
      <c r="C20" s="19" t="s">
        <v>62</v>
      </c>
      <c r="D20" s="23">
        <v>3</v>
      </c>
      <c r="E20" s="18">
        <v>36</v>
      </c>
      <c r="F20" s="18">
        <v>18</v>
      </c>
      <c r="G20" s="144">
        <v>3</v>
      </c>
      <c r="H20" s="144"/>
      <c r="I20" s="144"/>
      <c r="J20" s="145"/>
      <c r="K20" s="145"/>
      <c r="L20" s="145"/>
      <c r="M20" s="145"/>
      <c r="N20" s="145"/>
    </row>
    <row r="21" spans="1:16" ht="20.25" customHeight="1" x14ac:dyDescent="0.25">
      <c r="A21" s="18">
        <v>9</v>
      </c>
      <c r="B21" s="19" t="s">
        <v>41</v>
      </c>
      <c r="C21" s="19" t="s">
        <v>40</v>
      </c>
      <c r="D21" s="18">
        <v>3</v>
      </c>
      <c r="E21" s="18">
        <v>36</v>
      </c>
      <c r="F21" s="18">
        <v>18</v>
      </c>
      <c r="G21" s="32"/>
      <c r="H21" s="32">
        <v>3</v>
      </c>
      <c r="I21" s="32"/>
      <c r="J21" s="32"/>
      <c r="K21" s="32"/>
      <c r="L21" s="32"/>
      <c r="M21" s="32"/>
      <c r="N21" s="32"/>
    </row>
    <row r="22" spans="1:16" ht="20.25" customHeight="1" x14ac:dyDescent="0.25">
      <c r="A22" s="18">
        <v>10</v>
      </c>
      <c r="B22" s="19" t="s">
        <v>39</v>
      </c>
      <c r="C22" s="19" t="s">
        <v>64</v>
      </c>
      <c r="D22" s="18">
        <v>2</v>
      </c>
      <c r="E22" s="18">
        <v>24</v>
      </c>
      <c r="F22" s="18">
        <v>12</v>
      </c>
      <c r="G22" s="32">
        <v>2</v>
      </c>
      <c r="H22" s="32"/>
      <c r="I22" s="32"/>
      <c r="J22" s="32"/>
      <c r="K22" s="32"/>
      <c r="L22" s="32"/>
      <c r="M22" s="32"/>
      <c r="N22" s="32"/>
    </row>
    <row r="23" spans="1:16" ht="20.25" customHeight="1" x14ac:dyDescent="0.25">
      <c r="A23" s="18">
        <v>11</v>
      </c>
      <c r="B23" s="19" t="s">
        <v>38</v>
      </c>
      <c r="C23" s="19" t="s">
        <v>37</v>
      </c>
      <c r="D23" s="18">
        <v>2</v>
      </c>
      <c r="E23" s="18">
        <v>24</v>
      </c>
      <c r="F23" s="18">
        <v>12</v>
      </c>
      <c r="G23" s="32"/>
      <c r="H23" s="32">
        <v>2</v>
      </c>
      <c r="I23" s="32"/>
      <c r="J23" s="32"/>
      <c r="K23" s="32"/>
      <c r="L23" s="32"/>
      <c r="M23" s="32"/>
      <c r="N23" s="32"/>
    </row>
    <row r="24" spans="1:16" ht="20.25" customHeight="1" x14ac:dyDescent="0.25">
      <c r="A24" s="18">
        <v>12</v>
      </c>
      <c r="B24" s="19" t="s">
        <v>36</v>
      </c>
      <c r="C24" s="19" t="s">
        <v>65</v>
      </c>
      <c r="D24" s="18">
        <v>2</v>
      </c>
      <c r="E24" s="18">
        <v>24</v>
      </c>
      <c r="F24" s="18">
        <v>12</v>
      </c>
      <c r="G24" s="32"/>
      <c r="H24" s="32"/>
      <c r="I24" s="32">
        <v>2</v>
      </c>
      <c r="J24" s="32"/>
      <c r="K24" s="32"/>
      <c r="L24" s="32"/>
      <c r="M24" s="32"/>
      <c r="N24" s="32"/>
    </row>
    <row r="25" spans="1:16" ht="20.25" customHeight="1" x14ac:dyDescent="0.25">
      <c r="A25" s="18">
        <v>13</v>
      </c>
      <c r="B25" s="19" t="s">
        <v>35</v>
      </c>
      <c r="C25" s="19" t="s">
        <v>34</v>
      </c>
      <c r="D25" s="18">
        <v>2</v>
      </c>
      <c r="E25" s="18">
        <v>24</v>
      </c>
      <c r="F25" s="18">
        <v>12</v>
      </c>
      <c r="G25" s="32"/>
      <c r="H25" s="32"/>
      <c r="I25" s="32"/>
      <c r="J25" s="32">
        <v>2</v>
      </c>
      <c r="K25" s="32"/>
      <c r="L25" s="32"/>
      <c r="M25" s="32"/>
      <c r="N25" s="32"/>
    </row>
    <row r="26" spans="1:16" ht="20.25" customHeight="1" x14ac:dyDescent="0.25">
      <c r="A26" s="18">
        <v>14</v>
      </c>
      <c r="B26" s="19" t="s">
        <v>33</v>
      </c>
      <c r="C26" s="19" t="s">
        <v>32</v>
      </c>
      <c r="D26" s="18">
        <v>2</v>
      </c>
      <c r="E26" s="18">
        <v>24</v>
      </c>
      <c r="F26" s="18">
        <v>12</v>
      </c>
      <c r="G26" s="32"/>
      <c r="H26" s="32"/>
      <c r="I26" s="32"/>
      <c r="J26" s="32"/>
      <c r="K26" s="32">
        <v>2</v>
      </c>
      <c r="L26" s="32"/>
      <c r="M26" s="32"/>
      <c r="N26" s="32"/>
    </row>
    <row r="27" spans="1:16" ht="20.25" customHeight="1" x14ac:dyDescent="0.25">
      <c r="A27" s="18">
        <v>15</v>
      </c>
      <c r="B27" s="19" t="s">
        <v>31</v>
      </c>
      <c r="C27" s="19" t="s">
        <v>30</v>
      </c>
      <c r="D27" s="24" t="s">
        <v>25</v>
      </c>
      <c r="E27" s="24"/>
      <c r="F27" s="24"/>
      <c r="G27" s="144" t="s">
        <v>22</v>
      </c>
      <c r="H27" s="145"/>
      <c r="I27" s="145"/>
      <c r="J27" s="145"/>
      <c r="K27" s="145"/>
      <c r="L27" s="145"/>
      <c r="M27" s="145"/>
      <c r="N27" s="145"/>
    </row>
    <row r="28" spans="1:16" ht="20.25" customHeight="1" x14ac:dyDescent="0.25">
      <c r="A28" s="18">
        <v>16</v>
      </c>
      <c r="B28" s="19" t="s">
        <v>29</v>
      </c>
      <c r="C28" s="19" t="s">
        <v>28</v>
      </c>
      <c r="D28" s="24" t="s">
        <v>25</v>
      </c>
      <c r="E28" s="24"/>
      <c r="F28" s="24"/>
      <c r="G28" s="145"/>
      <c r="H28" s="144" t="s">
        <v>22</v>
      </c>
      <c r="I28" s="145"/>
      <c r="J28" s="145"/>
      <c r="K28" s="145"/>
      <c r="L28" s="145"/>
      <c r="M28" s="145"/>
      <c r="N28" s="145"/>
    </row>
    <row r="29" spans="1:16" ht="20.25" customHeight="1" x14ac:dyDescent="0.25">
      <c r="A29" s="18">
        <v>17</v>
      </c>
      <c r="B29" s="19" t="s">
        <v>27</v>
      </c>
      <c r="C29" s="19" t="s">
        <v>26</v>
      </c>
      <c r="D29" s="24" t="s">
        <v>25</v>
      </c>
      <c r="E29" s="24"/>
      <c r="F29" s="24"/>
      <c r="G29" s="32"/>
      <c r="H29" s="32"/>
      <c r="I29" s="32" t="s">
        <v>22</v>
      </c>
      <c r="J29" s="32"/>
      <c r="K29" s="32"/>
      <c r="L29" s="32"/>
      <c r="M29" s="32"/>
      <c r="N29" s="32"/>
    </row>
    <row r="30" spans="1:16" ht="20.25" customHeight="1" x14ac:dyDescent="0.25">
      <c r="A30" s="18">
        <v>18</v>
      </c>
      <c r="B30" s="19"/>
      <c r="C30" s="19" t="s">
        <v>24</v>
      </c>
      <c r="D30" s="18" t="s">
        <v>23</v>
      </c>
      <c r="E30" s="18"/>
      <c r="F30" s="18"/>
      <c r="G30" s="32"/>
      <c r="H30" s="32"/>
      <c r="I30" s="32" t="s">
        <v>22</v>
      </c>
      <c r="J30" s="32"/>
      <c r="K30" s="32"/>
      <c r="L30" s="32"/>
      <c r="M30" s="32"/>
      <c r="N30" s="32"/>
    </row>
    <row r="31" spans="1:16" ht="20.25" customHeight="1" x14ac:dyDescent="0.25">
      <c r="A31" s="259" t="s">
        <v>201</v>
      </c>
      <c r="B31" s="260"/>
      <c r="C31" s="261"/>
      <c r="D31" s="66">
        <f>D32+D50+D68+D88+D89+D90</f>
        <v>93</v>
      </c>
      <c r="E31" s="30"/>
      <c r="F31" s="30"/>
      <c r="G31" s="159"/>
      <c r="H31" s="159"/>
      <c r="I31" s="159"/>
      <c r="J31" s="159"/>
      <c r="K31" s="159"/>
      <c r="L31" s="159"/>
      <c r="M31" s="159"/>
      <c r="N31" s="159"/>
      <c r="O31" s="193"/>
      <c r="P31" s="195"/>
    </row>
    <row r="32" spans="1:16" s="69" customFormat="1" ht="20.25" customHeight="1" x14ac:dyDescent="0.3">
      <c r="A32" s="67">
        <v>2.1</v>
      </c>
      <c r="B32" s="262" t="s">
        <v>59</v>
      </c>
      <c r="C32" s="263"/>
      <c r="D32" s="68">
        <f>D33+D42</f>
        <v>30</v>
      </c>
      <c r="E32" s="60"/>
      <c r="F32" s="60"/>
      <c r="G32" s="160"/>
      <c r="H32" s="160"/>
      <c r="I32" s="160"/>
      <c r="J32" s="160"/>
      <c r="K32" s="160"/>
      <c r="L32" s="160"/>
      <c r="M32" s="160"/>
      <c r="N32" s="160"/>
      <c r="O32" s="194"/>
      <c r="P32" s="196"/>
    </row>
    <row r="33" spans="1:14" ht="20.25" customHeight="1" x14ac:dyDescent="0.25">
      <c r="A33" s="70"/>
      <c r="B33" s="264" t="s">
        <v>8</v>
      </c>
      <c r="C33" s="265"/>
      <c r="D33" s="71">
        <f>SUM(D34:D41)</f>
        <v>24</v>
      </c>
      <c r="E33" s="30"/>
      <c r="F33" s="30"/>
      <c r="G33" s="161"/>
      <c r="H33" s="161"/>
      <c r="I33" s="161"/>
      <c r="J33" s="161"/>
      <c r="K33" s="161"/>
      <c r="L33" s="161"/>
      <c r="M33" s="161"/>
      <c r="N33" s="161"/>
    </row>
    <row r="34" spans="1:14" ht="20.25" customHeight="1" x14ac:dyDescent="0.25">
      <c r="A34" s="72">
        <v>19</v>
      </c>
      <c r="B34" s="137" t="s">
        <v>210</v>
      </c>
      <c r="C34" s="137" t="s">
        <v>155</v>
      </c>
      <c r="D34" s="138">
        <v>3</v>
      </c>
      <c r="E34" s="143">
        <v>36</v>
      </c>
      <c r="F34" s="143">
        <v>18</v>
      </c>
      <c r="G34" s="32">
        <v>3</v>
      </c>
      <c r="H34" s="32"/>
      <c r="I34" s="154"/>
      <c r="J34" s="154"/>
      <c r="K34" s="153"/>
      <c r="L34" s="161"/>
      <c r="M34" s="161"/>
      <c r="N34" s="161"/>
    </row>
    <row r="35" spans="1:14" ht="20.25" customHeight="1" x14ac:dyDescent="0.25">
      <c r="A35" s="72">
        <v>20</v>
      </c>
      <c r="B35" s="137" t="s">
        <v>20</v>
      </c>
      <c r="C35" s="137" t="s">
        <v>87</v>
      </c>
      <c r="D35" s="138">
        <v>3</v>
      </c>
      <c r="E35" s="143">
        <v>36</v>
      </c>
      <c r="F35" s="143">
        <v>18</v>
      </c>
      <c r="G35" s="32">
        <v>3</v>
      </c>
      <c r="H35" s="32"/>
      <c r="I35" s="32"/>
      <c r="J35" s="32"/>
      <c r="K35" s="140"/>
      <c r="L35" s="162"/>
      <c r="M35" s="162"/>
      <c r="N35" s="162"/>
    </row>
    <row r="36" spans="1:14" ht="20.25" customHeight="1" x14ac:dyDescent="0.25">
      <c r="A36" s="72">
        <v>21</v>
      </c>
      <c r="B36" s="137" t="s">
        <v>211</v>
      </c>
      <c r="C36" s="137" t="s">
        <v>156</v>
      </c>
      <c r="D36" s="138">
        <v>3</v>
      </c>
      <c r="E36" s="143">
        <v>36</v>
      </c>
      <c r="F36" s="143">
        <v>18</v>
      </c>
      <c r="G36" s="32"/>
      <c r="H36" s="32">
        <v>3</v>
      </c>
      <c r="I36" s="154"/>
      <c r="J36" s="154"/>
      <c r="K36" s="153"/>
      <c r="L36" s="161"/>
      <c r="M36" s="161"/>
      <c r="N36" s="161"/>
    </row>
    <row r="37" spans="1:14" ht="20.25" customHeight="1" x14ac:dyDescent="0.25">
      <c r="A37" s="72">
        <v>22</v>
      </c>
      <c r="B37" s="137" t="s">
        <v>16</v>
      </c>
      <c r="C37" s="137" t="s">
        <v>60</v>
      </c>
      <c r="D37" s="138">
        <v>3</v>
      </c>
      <c r="E37" s="143">
        <v>36</v>
      </c>
      <c r="F37" s="143">
        <v>18</v>
      </c>
      <c r="G37" s="155"/>
      <c r="H37" s="32">
        <v>3</v>
      </c>
      <c r="I37" s="155"/>
      <c r="J37" s="32"/>
      <c r="K37" s="140"/>
      <c r="L37" s="162"/>
      <c r="M37" s="163"/>
      <c r="N37" s="163"/>
    </row>
    <row r="38" spans="1:14" ht="20.25" customHeight="1" x14ac:dyDescent="0.25">
      <c r="A38" s="72">
        <v>23</v>
      </c>
      <c r="B38" s="137" t="s">
        <v>220</v>
      </c>
      <c r="C38" s="137" t="s">
        <v>219</v>
      </c>
      <c r="D38" s="138">
        <v>3</v>
      </c>
      <c r="E38" s="143">
        <v>36</v>
      </c>
      <c r="F38" s="143">
        <v>18</v>
      </c>
      <c r="G38" s="32"/>
      <c r="H38" s="32"/>
      <c r="I38" s="32">
        <v>3</v>
      </c>
      <c r="J38" s="32"/>
      <c r="K38" s="140"/>
      <c r="L38" s="162"/>
      <c r="M38" s="162"/>
      <c r="N38" s="162"/>
    </row>
    <row r="39" spans="1:14" ht="20.25" customHeight="1" x14ac:dyDescent="0.25">
      <c r="A39" s="72">
        <v>24</v>
      </c>
      <c r="B39" s="19" t="s">
        <v>107</v>
      </c>
      <c r="C39" s="19" t="s">
        <v>19</v>
      </c>
      <c r="D39" s="143">
        <v>3</v>
      </c>
      <c r="E39" s="143">
        <v>36</v>
      </c>
      <c r="F39" s="143">
        <v>18</v>
      </c>
      <c r="G39" s="32"/>
      <c r="H39" s="32"/>
      <c r="I39" s="32">
        <v>3</v>
      </c>
      <c r="J39" s="32"/>
      <c r="K39" s="32"/>
      <c r="L39" s="164"/>
      <c r="M39" s="164"/>
      <c r="N39" s="164"/>
    </row>
    <row r="40" spans="1:14" ht="20.25" customHeight="1" x14ac:dyDescent="0.25">
      <c r="A40" s="72">
        <v>25</v>
      </c>
      <c r="B40" s="137" t="s">
        <v>18</v>
      </c>
      <c r="C40" s="85" t="s">
        <v>17</v>
      </c>
      <c r="D40" s="139">
        <v>3</v>
      </c>
      <c r="E40" s="139">
        <v>36</v>
      </c>
      <c r="F40" s="139">
        <v>18</v>
      </c>
      <c r="G40" s="32"/>
      <c r="H40" s="32"/>
      <c r="I40" s="32">
        <v>3</v>
      </c>
      <c r="J40" s="32"/>
      <c r="K40" s="140"/>
      <c r="L40" s="162"/>
      <c r="M40" s="162"/>
      <c r="N40" s="162"/>
    </row>
    <row r="41" spans="1:14" ht="20.25" customHeight="1" x14ac:dyDescent="0.25">
      <c r="A41" s="72">
        <v>26</v>
      </c>
      <c r="B41" s="141" t="s">
        <v>105</v>
      </c>
      <c r="C41" s="127" t="s">
        <v>88</v>
      </c>
      <c r="D41" s="142">
        <v>3</v>
      </c>
      <c r="E41" s="143">
        <v>36</v>
      </c>
      <c r="F41" s="143">
        <v>18</v>
      </c>
      <c r="G41" s="156"/>
      <c r="H41" s="156"/>
      <c r="I41" s="156"/>
      <c r="J41" s="41">
        <v>3</v>
      </c>
      <c r="K41" s="157"/>
      <c r="L41" s="165"/>
      <c r="M41" s="165"/>
      <c r="N41" s="165"/>
    </row>
    <row r="42" spans="1:14" ht="20.25" customHeight="1" x14ac:dyDescent="0.25">
      <c r="A42" s="29"/>
      <c r="B42" s="266" t="s">
        <v>7</v>
      </c>
      <c r="C42" s="267"/>
      <c r="D42" s="30">
        <v>6</v>
      </c>
      <c r="E42" s="75"/>
      <c r="F42" s="30"/>
      <c r="G42" s="164"/>
      <c r="H42" s="164"/>
      <c r="I42" s="164"/>
      <c r="J42" s="164"/>
      <c r="K42" s="164"/>
      <c r="L42" s="164"/>
      <c r="M42" s="164"/>
      <c r="N42" s="164"/>
    </row>
    <row r="43" spans="1:14" ht="20.25" customHeight="1" x14ac:dyDescent="0.25">
      <c r="A43" s="219">
        <v>27</v>
      </c>
      <c r="B43" s="76"/>
      <c r="C43" s="147" t="s">
        <v>2</v>
      </c>
      <c r="D43" s="60">
        <v>3</v>
      </c>
      <c r="E43" s="75"/>
      <c r="F43" s="30"/>
      <c r="G43" s="164"/>
      <c r="H43" s="164"/>
      <c r="I43" s="216">
        <v>3</v>
      </c>
      <c r="J43" s="164"/>
      <c r="K43" s="164"/>
      <c r="L43" s="164"/>
      <c r="M43" s="164"/>
      <c r="N43" s="164"/>
    </row>
    <row r="44" spans="1:14" ht="20.25" customHeight="1" x14ac:dyDescent="0.25">
      <c r="A44" s="220"/>
      <c r="B44" s="77" t="s">
        <v>67</v>
      </c>
      <c r="C44" s="77" t="s">
        <v>68</v>
      </c>
      <c r="D44" s="78">
        <v>3</v>
      </c>
      <c r="E44" s="79">
        <v>36</v>
      </c>
      <c r="F44" s="79">
        <v>18</v>
      </c>
      <c r="G44" s="162"/>
      <c r="H44" s="162"/>
      <c r="I44" s="217"/>
      <c r="J44" s="164"/>
      <c r="K44" s="164"/>
      <c r="L44" s="164"/>
      <c r="M44" s="164"/>
      <c r="N44" s="164"/>
    </row>
    <row r="45" spans="1:14" ht="20.25" customHeight="1" x14ac:dyDescent="0.25">
      <c r="A45" s="221"/>
      <c r="B45" s="80" t="s">
        <v>69</v>
      </c>
      <c r="C45" s="77" t="s">
        <v>70</v>
      </c>
      <c r="D45" s="78">
        <v>3</v>
      </c>
      <c r="E45" s="79">
        <v>36</v>
      </c>
      <c r="F45" s="79">
        <v>18</v>
      </c>
      <c r="G45" s="166"/>
      <c r="H45" s="164"/>
      <c r="I45" s="218"/>
      <c r="J45" s="166"/>
      <c r="K45" s="166"/>
      <c r="L45" s="166"/>
      <c r="M45" s="166"/>
      <c r="N45" s="166"/>
    </row>
    <row r="46" spans="1:14" ht="20.25" customHeight="1" x14ac:dyDescent="0.3">
      <c r="A46" s="225">
        <v>28</v>
      </c>
      <c r="B46" s="81"/>
      <c r="C46" s="147" t="s">
        <v>1</v>
      </c>
      <c r="D46" s="82">
        <v>3</v>
      </c>
      <c r="E46" s="29"/>
      <c r="F46" s="29"/>
      <c r="G46" s="166"/>
      <c r="H46" s="164"/>
      <c r="I46" s="166"/>
      <c r="J46" s="216">
        <v>3</v>
      </c>
      <c r="K46" s="166"/>
      <c r="L46" s="166"/>
      <c r="M46" s="166"/>
      <c r="N46" s="166"/>
    </row>
    <row r="47" spans="1:14" ht="20.25" customHeight="1" x14ac:dyDescent="0.25">
      <c r="A47" s="226"/>
      <c r="B47" s="80" t="s">
        <v>71</v>
      </c>
      <c r="C47" s="83" t="s">
        <v>114</v>
      </c>
      <c r="D47" s="79">
        <v>3</v>
      </c>
      <c r="E47" s="79">
        <v>36</v>
      </c>
      <c r="F47" s="79">
        <v>18</v>
      </c>
      <c r="G47" s="166"/>
      <c r="H47" s="166"/>
      <c r="I47" s="164"/>
      <c r="J47" s="217"/>
      <c r="K47" s="164"/>
      <c r="L47" s="166"/>
      <c r="M47" s="166"/>
      <c r="N47" s="166"/>
    </row>
    <row r="48" spans="1:14" ht="20.25" customHeight="1" x14ac:dyDescent="0.25">
      <c r="A48" s="226"/>
      <c r="B48" s="84" t="s">
        <v>72</v>
      </c>
      <c r="C48" s="85" t="s">
        <v>73</v>
      </c>
      <c r="D48" s="86">
        <v>3</v>
      </c>
      <c r="E48" s="79">
        <v>36</v>
      </c>
      <c r="F48" s="79">
        <v>18</v>
      </c>
      <c r="G48" s="166"/>
      <c r="H48" s="166"/>
      <c r="I48" s="164"/>
      <c r="J48" s="217"/>
      <c r="K48" s="164"/>
      <c r="L48" s="166"/>
      <c r="M48" s="166"/>
      <c r="N48" s="166"/>
    </row>
    <row r="49" spans="1:15" ht="20.25" customHeight="1" x14ac:dyDescent="0.25">
      <c r="A49" s="227"/>
      <c r="B49" s="87" t="s">
        <v>74</v>
      </c>
      <c r="C49" s="88" t="s">
        <v>75</v>
      </c>
      <c r="D49" s="86">
        <v>3</v>
      </c>
      <c r="E49" s="79">
        <v>36</v>
      </c>
      <c r="F49" s="79">
        <v>18</v>
      </c>
      <c r="G49" s="166"/>
      <c r="H49" s="166"/>
      <c r="I49" s="164"/>
      <c r="J49" s="218"/>
      <c r="K49" s="164"/>
      <c r="L49" s="166"/>
      <c r="M49" s="166"/>
      <c r="N49" s="166"/>
    </row>
    <row r="50" spans="1:15" s="69" customFormat="1" ht="20.25" customHeight="1" x14ac:dyDescent="0.3">
      <c r="A50" s="89">
        <v>2.2000000000000002</v>
      </c>
      <c r="B50" s="239" t="s">
        <v>63</v>
      </c>
      <c r="C50" s="240"/>
      <c r="D50" s="90">
        <v>24</v>
      </c>
      <c r="E50" s="90"/>
      <c r="F50" s="90"/>
      <c r="G50" s="167"/>
      <c r="H50" s="167"/>
      <c r="I50" s="167"/>
      <c r="J50" s="167"/>
      <c r="K50" s="167"/>
      <c r="L50" s="167"/>
      <c r="M50" s="167"/>
      <c r="N50" s="167"/>
      <c r="O50" s="91"/>
    </row>
    <row r="51" spans="1:15" ht="20.25" customHeight="1" x14ac:dyDescent="0.25">
      <c r="A51" s="92"/>
      <c r="B51" s="241" t="s">
        <v>8</v>
      </c>
      <c r="C51" s="242"/>
      <c r="D51" s="93">
        <v>15</v>
      </c>
      <c r="E51" s="93"/>
      <c r="F51" s="93"/>
      <c r="G51" s="168"/>
      <c r="H51" s="168"/>
      <c r="I51" s="168"/>
      <c r="J51" s="168"/>
      <c r="K51" s="168"/>
      <c r="L51" s="168"/>
      <c r="M51" s="168"/>
      <c r="N51" s="168"/>
    </row>
    <row r="52" spans="1:15" ht="20.25" customHeight="1" x14ac:dyDescent="0.25">
      <c r="A52" s="94">
        <v>29</v>
      </c>
      <c r="B52" s="87" t="s">
        <v>76</v>
      </c>
      <c r="C52" s="87" t="s">
        <v>77</v>
      </c>
      <c r="D52" s="95">
        <v>3</v>
      </c>
      <c r="E52" s="79">
        <v>36</v>
      </c>
      <c r="F52" s="79">
        <v>18</v>
      </c>
      <c r="G52" s="168"/>
      <c r="H52" s="168"/>
      <c r="I52" s="168">
        <v>3</v>
      </c>
      <c r="J52" s="168"/>
      <c r="K52" s="168"/>
      <c r="L52" s="168"/>
      <c r="M52" s="168"/>
      <c r="N52" s="168"/>
    </row>
    <row r="53" spans="1:15" ht="20.25" customHeight="1" x14ac:dyDescent="0.25">
      <c r="A53" s="94">
        <v>30</v>
      </c>
      <c r="B53" s="87" t="s">
        <v>108</v>
      </c>
      <c r="C53" s="87" t="s">
        <v>86</v>
      </c>
      <c r="D53" s="95">
        <v>3</v>
      </c>
      <c r="E53" s="79">
        <v>36</v>
      </c>
      <c r="F53" s="79">
        <v>18</v>
      </c>
      <c r="G53" s="168"/>
      <c r="H53" s="168"/>
      <c r="I53" s="168"/>
      <c r="J53" s="168">
        <v>3</v>
      </c>
      <c r="K53" s="168"/>
      <c r="L53" s="168"/>
      <c r="M53" s="168"/>
      <c r="N53" s="168"/>
    </row>
    <row r="54" spans="1:15" ht="20.25" customHeight="1" x14ac:dyDescent="0.25">
      <c r="A54" s="94">
        <v>31</v>
      </c>
      <c r="B54" s="87" t="s">
        <v>90</v>
      </c>
      <c r="C54" s="87" t="s">
        <v>91</v>
      </c>
      <c r="D54" s="95">
        <v>3</v>
      </c>
      <c r="E54" s="79">
        <v>36</v>
      </c>
      <c r="F54" s="79">
        <v>18</v>
      </c>
      <c r="G54" s="168"/>
      <c r="H54" s="168"/>
      <c r="I54" s="168"/>
      <c r="J54" s="168"/>
      <c r="K54" s="168">
        <v>3</v>
      </c>
      <c r="L54" s="168"/>
      <c r="M54" s="168"/>
      <c r="N54" s="168"/>
    </row>
    <row r="55" spans="1:15" ht="20.25" customHeight="1" x14ac:dyDescent="0.25">
      <c r="A55" s="94">
        <v>32</v>
      </c>
      <c r="B55" s="87" t="s">
        <v>109</v>
      </c>
      <c r="C55" s="96" t="s">
        <v>82</v>
      </c>
      <c r="D55" s="95">
        <v>3</v>
      </c>
      <c r="E55" s="79">
        <v>36</v>
      </c>
      <c r="F55" s="79">
        <v>18</v>
      </c>
      <c r="G55" s="169"/>
      <c r="H55" s="169"/>
      <c r="I55" s="169"/>
      <c r="J55" s="169"/>
      <c r="K55" s="165">
        <v>3</v>
      </c>
      <c r="L55" s="165"/>
      <c r="M55" s="165"/>
      <c r="N55" s="165"/>
    </row>
    <row r="56" spans="1:15" ht="20.25" customHeight="1" x14ac:dyDescent="0.25">
      <c r="A56" s="97">
        <v>33</v>
      </c>
      <c r="B56" s="87" t="s">
        <v>94</v>
      </c>
      <c r="C56" s="98" t="s">
        <v>95</v>
      </c>
      <c r="D56" s="95">
        <v>3</v>
      </c>
      <c r="E56" s="79">
        <v>36</v>
      </c>
      <c r="F56" s="79">
        <v>18</v>
      </c>
      <c r="G56" s="169"/>
      <c r="H56" s="169"/>
      <c r="I56" s="169"/>
      <c r="J56" s="169"/>
      <c r="K56" s="165"/>
      <c r="L56" s="165">
        <v>3</v>
      </c>
      <c r="M56" s="165"/>
      <c r="N56" s="165"/>
    </row>
    <row r="57" spans="1:15" ht="20.25" customHeight="1" x14ac:dyDescent="0.25">
      <c r="A57" s="97"/>
      <c r="B57" s="243" t="s">
        <v>215</v>
      </c>
      <c r="C57" s="244"/>
      <c r="D57" s="99">
        <v>9</v>
      </c>
      <c r="E57" s="100"/>
      <c r="F57" s="100"/>
      <c r="G57" s="170"/>
      <c r="H57" s="170"/>
      <c r="I57" s="170"/>
      <c r="J57" s="170"/>
      <c r="K57" s="170"/>
      <c r="L57" s="170"/>
      <c r="M57" s="170"/>
      <c r="N57" s="170"/>
    </row>
    <row r="58" spans="1:15" ht="20.25" customHeight="1" x14ac:dyDescent="0.25">
      <c r="A58" s="245">
        <v>34</v>
      </c>
      <c r="B58" s="101"/>
      <c r="C58" s="147" t="s">
        <v>2</v>
      </c>
      <c r="D58" s="99"/>
      <c r="E58" s="100"/>
      <c r="F58" s="100"/>
      <c r="G58" s="170"/>
      <c r="H58" s="170"/>
      <c r="I58" s="170"/>
      <c r="J58" s="222">
        <v>3</v>
      </c>
      <c r="K58" s="170"/>
      <c r="L58" s="170"/>
      <c r="M58" s="170"/>
      <c r="N58" s="170"/>
    </row>
    <row r="59" spans="1:15" ht="20.25" customHeight="1" x14ac:dyDescent="0.25">
      <c r="A59" s="246"/>
      <c r="B59" s="37" t="s">
        <v>80</v>
      </c>
      <c r="C59" s="38" t="s">
        <v>115</v>
      </c>
      <c r="D59" s="102">
        <v>3</v>
      </c>
      <c r="E59" s="79">
        <v>36</v>
      </c>
      <c r="F59" s="79">
        <v>18</v>
      </c>
      <c r="G59" s="165"/>
      <c r="H59" s="165"/>
      <c r="I59" s="165"/>
      <c r="J59" s="223"/>
      <c r="K59" s="171"/>
      <c r="L59" s="171"/>
      <c r="M59" s="171"/>
      <c r="N59" s="171"/>
    </row>
    <row r="60" spans="1:15" ht="20.25" customHeight="1" x14ac:dyDescent="0.25">
      <c r="A60" s="247"/>
      <c r="B60" s="37" t="s">
        <v>81</v>
      </c>
      <c r="C60" s="38" t="s">
        <v>116</v>
      </c>
      <c r="D60" s="95">
        <v>3</v>
      </c>
      <c r="E60" s="79">
        <v>36</v>
      </c>
      <c r="F60" s="79">
        <v>18</v>
      </c>
      <c r="G60" s="172"/>
      <c r="H60" s="172"/>
      <c r="I60" s="172"/>
      <c r="J60" s="224"/>
      <c r="K60" s="170"/>
      <c r="L60" s="170"/>
      <c r="M60" s="170"/>
      <c r="N60" s="170"/>
    </row>
    <row r="61" spans="1:15" ht="20.25" customHeight="1" x14ac:dyDescent="0.25">
      <c r="A61" s="248">
        <v>35</v>
      </c>
      <c r="B61" s="103"/>
      <c r="C61" s="148" t="s">
        <v>1</v>
      </c>
      <c r="D61" s="74"/>
      <c r="E61" s="29"/>
      <c r="F61" s="29"/>
      <c r="G61" s="172"/>
      <c r="H61" s="172"/>
      <c r="I61" s="172"/>
      <c r="J61" s="173"/>
      <c r="K61" s="204">
        <v>3</v>
      </c>
      <c r="L61" s="170"/>
      <c r="M61" s="170"/>
      <c r="N61" s="170"/>
    </row>
    <row r="62" spans="1:15" ht="20.25" customHeight="1" x14ac:dyDescent="0.25">
      <c r="A62" s="249"/>
      <c r="B62" s="31" t="s">
        <v>117</v>
      </c>
      <c r="C62" s="47" t="s">
        <v>118</v>
      </c>
      <c r="D62" s="102">
        <v>3</v>
      </c>
      <c r="E62" s="79">
        <v>36</v>
      </c>
      <c r="F62" s="79">
        <v>18</v>
      </c>
      <c r="G62" s="172"/>
      <c r="H62" s="172"/>
      <c r="I62" s="172"/>
      <c r="J62" s="173"/>
      <c r="K62" s="205"/>
      <c r="L62" s="170"/>
      <c r="M62" s="170"/>
      <c r="N62" s="170"/>
    </row>
    <row r="63" spans="1:15" ht="20.25" customHeight="1" x14ac:dyDescent="0.25">
      <c r="A63" s="249"/>
      <c r="B63" s="37" t="s">
        <v>84</v>
      </c>
      <c r="C63" s="38" t="s">
        <v>85</v>
      </c>
      <c r="D63" s="102"/>
      <c r="E63" s="79"/>
      <c r="F63" s="79"/>
      <c r="G63" s="172"/>
      <c r="H63" s="172"/>
      <c r="I63" s="172"/>
      <c r="J63" s="173"/>
      <c r="K63" s="205"/>
      <c r="L63" s="170"/>
      <c r="M63" s="170"/>
      <c r="N63" s="170"/>
    </row>
    <row r="64" spans="1:15" ht="20.25" customHeight="1" x14ac:dyDescent="0.25">
      <c r="A64" s="250"/>
      <c r="B64" s="37" t="s">
        <v>78</v>
      </c>
      <c r="C64" s="38" t="s">
        <v>79</v>
      </c>
      <c r="D64" s="102">
        <v>3</v>
      </c>
      <c r="E64" s="79">
        <v>36</v>
      </c>
      <c r="F64" s="79">
        <v>18</v>
      </c>
      <c r="G64" s="172"/>
      <c r="H64" s="172"/>
      <c r="I64" s="172"/>
      <c r="J64" s="173"/>
      <c r="K64" s="206"/>
      <c r="L64" s="170"/>
      <c r="M64" s="170"/>
      <c r="N64" s="170"/>
    </row>
    <row r="65" spans="1:15" ht="20.25" customHeight="1" x14ac:dyDescent="0.25">
      <c r="A65" s="248">
        <v>36</v>
      </c>
      <c r="B65" s="103"/>
      <c r="C65" s="148" t="s">
        <v>6</v>
      </c>
      <c r="D65" s="74"/>
      <c r="E65" s="29"/>
      <c r="F65" s="29"/>
      <c r="G65" s="172"/>
      <c r="H65" s="172"/>
      <c r="I65" s="172"/>
      <c r="J65" s="173"/>
      <c r="K65" s="170"/>
      <c r="L65" s="204">
        <v>3</v>
      </c>
      <c r="M65" s="170"/>
      <c r="N65" s="170"/>
    </row>
    <row r="66" spans="1:15" ht="20.25" customHeight="1" x14ac:dyDescent="0.25">
      <c r="A66" s="249"/>
      <c r="B66" s="41" t="s">
        <v>102</v>
      </c>
      <c r="C66" s="45" t="s">
        <v>103</v>
      </c>
      <c r="D66" s="104">
        <v>3</v>
      </c>
      <c r="E66" s="79">
        <v>36</v>
      </c>
      <c r="F66" s="79">
        <v>18</v>
      </c>
      <c r="G66" s="174"/>
      <c r="H66" s="174"/>
      <c r="I66" s="174"/>
      <c r="J66" s="174"/>
      <c r="K66" s="169"/>
      <c r="L66" s="205"/>
      <c r="M66" s="170"/>
      <c r="N66" s="170"/>
    </row>
    <row r="67" spans="1:15" ht="20.25" customHeight="1" x14ac:dyDescent="0.25">
      <c r="A67" s="249"/>
      <c r="B67" s="41" t="s">
        <v>119</v>
      </c>
      <c r="C67" s="38" t="s">
        <v>120</v>
      </c>
      <c r="D67" s="104">
        <v>3</v>
      </c>
      <c r="E67" s="79">
        <v>36</v>
      </c>
      <c r="F67" s="79">
        <v>18</v>
      </c>
      <c r="G67" s="172"/>
      <c r="H67" s="172"/>
      <c r="I67" s="172"/>
      <c r="J67" s="173"/>
      <c r="K67" s="170"/>
      <c r="L67" s="206"/>
      <c r="M67" s="170"/>
      <c r="N67" s="170"/>
    </row>
    <row r="68" spans="1:15" s="69" customFormat="1" ht="20.25" customHeight="1" x14ac:dyDescent="0.3">
      <c r="A68" s="89">
        <v>2.2999999999999998</v>
      </c>
      <c r="B68" s="251" t="s">
        <v>61</v>
      </c>
      <c r="C68" s="251"/>
      <c r="D68" s="105">
        <v>27</v>
      </c>
      <c r="E68" s="105"/>
      <c r="F68" s="105"/>
      <c r="G68" s="175"/>
      <c r="H68" s="175"/>
      <c r="I68" s="175"/>
      <c r="J68" s="175"/>
      <c r="K68" s="175"/>
      <c r="L68" s="175"/>
      <c r="M68" s="175"/>
      <c r="N68" s="175"/>
      <c r="O68" s="106"/>
    </row>
    <row r="69" spans="1:15" ht="20.25" customHeight="1" x14ac:dyDescent="0.25">
      <c r="A69" s="92"/>
      <c r="B69" s="252" t="s">
        <v>8</v>
      </c>
      <c r="C69" s="253"/>
      <c r="D69" s="93">
        <v>15</v>
      </c>
      <c r="E69" s="93"/>
      <c r="F69" s="93"/>
      <c r="G69" s="168"/>
      <c r="H69" s="168"/>
      <c r="I69" s="168"/>
      <c r="J69" s="168"/>
      <c r="K69" s="176"/>
      <c r="L69" s="176"/>
      <c r="M69" s="176"/>
      <c r="N69" s="176"/>
    </row>
    <row r="70" spans="1:15" ht="20.25" customHeight="1" x14ac:dyDescent="0.25">
      <c r="A70" s="94">
        <v>37</v>
      </c>
      <c r="B70" s="87" t="s">
        <v>121</v>
      </c>
      <c r="C70" s="87" t="s">
        <v>122</v>
      </c>
      <c r="D70" s="95">
        <v>3</v>
      </c>
      <c r="E70" s="79">
        <v>36</v>
      </c>
      <c r="F70" s="79">
        <v>18</v>
      </c>
      <c r="G70" s="168"/>
      <c r="H70" s="168"/>
      <c r="I70" s="168"/>
      <c r="J70" s="168"/>
      <c r="K70" s="176">
        <v>3</v>
      </c>
      <c r="L70" s="176"/>
      <c r="M70" s="176"/>
      <c r="N70" s="176"/>
    </row>
    <row r="71" spans="1:15" ht="20.25" customHeight="1" x14ac:dyDescent="0.25">
      <c r="A71" s="94">
        <v>38</v>
      </c>
      <c r="B71" s="87" t="s">
        <v>123</v>
      </c>
      <c r="C71" s="87" t="s">
        <v>124</v>
      </c>
      <c r="D71" s="95">
        <v>3</v>
      </c>
      <c r="E71" s="79">
        <v>36</v>
      </c>
      <c r="F71" s="79">
        <v>18</v>
      </c>
      <c r="G71" s="168"/>
      <c r="H71" s="168"/>
      <c r="I71" s="168"/>
      <c r="J71" s="168"/>
      <c r="K71" s="176"/>
      <c r="L71" s="176">
        <v>3</v>
      </c>
      <c r="M71" s="176"/>
      <c r="N71" s="176"/>
    </row>
    <row r="72" spans="1:15" ht="20.25" customHeight="1" x14ac:dyDescent="0.25">
      <c r="A72" s="94">
        <v>39</v>
      </c>
      <c r="B72" s="87" t="s">
        <v>125</v>
      </c>
      <c r="C72" s="87" t="s">
        <v>126</v>
      </c>
      <c r="D72" s="95">
        <v>3</v>
      </c>
      <c r="E72" s="79">
        <v>36</v>
      </c>
      <c r="F72" s="79">
        <v>18</v>
      </c>
      <c r="G72" s="165"/>
      <c r="H72" s="165"/>
      <c r="I72" s="165"/>
      <c r="J72" s="165"/>
      <c r="K72" s="165"/>
      <c r="L72" s="165">
        <v>3</v>
      </c>
      <c r="M72" s="165"/>
      <c r="N72" s="171"/>
    </row>
    <row r="73" spans="1:15" ht="20.25" customHeight="1" x14ac:dyDescent="0.25">
      <c r="A73" s="94">
        <v>40</v>
      </c>
      <c r="B73" s="87" t="s">
        <v>104</v>
      </c>
      <c r="C73" s="87" t="s">
        <v>127</v>
      </c>
      <c r="D73" s="95">
        <v>3</v>
      </c>
      <c r="E73" s="79">
        <v>36</v>
      </c>
      <c r="F73" s="79">
        <v>18</v>
      </c>
      <c r="G73" s="168"/>
      <c r="H73" s="168"/>
      <c r="I73" s="168"/>
      <c r="J73" s="168"/>
      <c r="K73" s="176"/>
      <c r="L73" s="176"/>
      <c r="M73" s="176">
        <v>3</v>
      </c>
      <c r="N73" s="176"/>
    </row>
    <row r="74" spans="1:15" ht="20.25" customHeight="1" x14ac:dyDescent="0.25">
      <c r="A74" s="94">
        <v>41</v>
      </c>
      <c r="B74" s="87" t="s">
        <v>128</v>
      </c>
      <c r="C74" s="87" t="s">
        <v>129</v>
      </c>
      <c r="D74" s="95">
        <v>3</v>
      </c>
      <c r="E74" s="79">
        <v>36</v>
      </c>
      <c r="F74" s="79">
        <v>18</v>
      </c>
      <c r="G74" s="165"/>
      <c r="H74" s="165"/>
      <c r="I74" s="165"/>
      <c r="J74" s="165"/>
      <c r="K74" s="171"/>
      <c r="L74" s="171"/>
      <c r="M74" s="171">
        <v>3</v>
      </c>
      <c r="N74" s="171"/>
    </row>
    <row r="75" spans="1:15" ht="20.25" customHeight="1" x14ac:dyDescent="0.25">
      <c r="A75" s="94"/>
      <c r="B75" s="254" t="s">
        <v>216</v>
      </c>
      <c r="C75" s="255"/>
      <c r="D75" s="107">
        <v>12</v>
      </c>
      <c r="E75" s="108"/>
      <c r="F75" s="108"/>
      <c r="G75" s="177"/>
      <c r="H75" s="177"/>
      <c r="I75" s="177"/>
      <c r="J75" s="177"/>
      <c r="K75" s="177"/>
      <c r="L75" s="177"/>
      <c r="M75" s="177"/>
      <c r="N75" s="178"/>
    </row>
    <row r="76" spans="1:15" ht="20.25" customHeight="1" x14ac:dyDescent="0.25">
      <c r="A76" s="245">
        <v>42</v>
      </c>
      <c r="B76" s="101"/>
      <c r="C76" s="147" t="s">
        <v>2</v>
      </c>
      <c r="D76" s="107"/>
      <c r="E76" s="108"/>
      <c r="F76" s="108"/>
      <c r="G76" s="177"/>
      <c r="H76" s="177"/>
      <c r="I76" s="177"/>
      <c r="J76" s="177"/>
      <c r="K76" s="177"/>
      <c r="L76" s="177"/>
      <c r="M76" s="207">
        <v>3</v>
      </c>
      <c r="N76" s="178"/>
    </row>
    <row r="77" spans="1:15" ht="20.25" customHeight="1" x14ac:dyDescent="0.25">
      <c r="A77" s="246"/>
      <c r="B77" s="109" t="s">
        <v>130</v>
      </c>
      <c r="C77" s="110" t="s">
        <v>131</v>
      </c>
      <c r="D77" s="111">
        <v>3</v>
      </c>
      <c r="E77" s="79">
        <v>36</v>
      </c>
      <c r="F77" s="79">
        <v>18</v>
      </c>
      <c r="G77" s="177"/>
      <c r="H77" s="177"/>
      <c r="I77" s="177"/>
      <c r="J77" s="177"/>
      <c r="K77" s="177"/>
      <c r="L77" s="177"/>
      <c r="M77" s="208"/>
      <c r="N77" s="178"/>
    </row>
    <row r="78" spans="1:15" ht="20.25" customHeight="1" x14ac:dyDescent="0.25">
      <c r="A78" s="247"/>
      <c r="B78" s="109" t="s">
        <v>132</v>
      </c>
      <c r="C78" s="112" t="s">
        <v>133</v>
      </c>
      <c r="D78" s="111">
        <v>3</v>
      </c>
      <c r="E78" s="79">
        <v>36</v>
      </c>
      <c r="F78" s="79">
        <v>18</v>
      </c>
      <c r="G78" s="177"/>
      <c r="H78" s="177"/>
      <c r="I78" s="177"/>
      <c r="J78" s="177"/>
      <c r="K78" s="177"/>
      <c r="L78" s="177"/>
      <c r="M78" s="209"/>
      <c r="N78" s="178"/>
    </row>
    <row r="79" spans="1:15" ht="20.25" customHeight="1" x14ac:dyDescent="0.25">
      <c r="A79" s="245">
        <v>43</v>
      </c>
      <c r="B79" s="103"/>
      <c r="C79" s="147" t="s">
        <v>1</v>
      </c>
      <c r="D79" s="92"/>
      <c r="E79" s="92"/>
      <c r="F79" s="92"/>
      <c r="G79" s="159"/>
      <c r="H79" s="159"/>
      <c r="I79" s="159"/>
      <c r="J79" s="161"/>
      <c r="K79" s="164"/>
      <c r="L79" s="164"/>
      <c r="M79" s="207">
        <v>3</v>
      </c>
      <c r="N79" s="178"/>
    </row>
    <row r="80" spans="1:15" ht="20.25" customHeight="1" x14ac:dyDescent="0.25">
      <c r="A80" s="246"/>
      <c r="B80" s="87" t="s">
        <v>134</v>
      </c>
      <c r="C80" s="87" t="s">
        <v>135</v>
      </c>
      <c r="D80" s="95">
        <v>3</v>
      </c>
      <c r="E80" s="79">
        <v>36</v>
      </c>
      <c r="F80" s="79">
        <v>18</v>
      </c>
      <c r="G80" s="177"/>
      <c r="H80" s="177"/>
      <c r="I80" s="177"/>
      <c r="J80" s="177"/>
      <c r="K80" s="177"/>
      <c r="L80" s="177"/>
      <c r="M80" s="208"/>
      <c r="N80" s="178"/>
    </row>
    <row r="81" spans="1:14" ht="20.25" customHeight="1" x14ac:dyDescent="0.25">
      <c r="A81" s="247"/>
      <c r="B81" s="87" t="s">
        <v>92</v>
      </c>
      <c r="C81" s="87" t="s">
        <v>93</v>
      </c>
      <c r="D81" s="95">
        <v>3</v>
      </c>
      <c r="E81" s="79">
        <v>36</v>
      </c>
      <c r="F81" s="79">
        <v>18</v>
      </c>
      <c r="G81" s="179"/>
      <c r="H81" s="179"/>
      <c r="I81" s="179"/>
      <c r="J81" s="179"/>
      <c r="K81" s="179"/>
      <c r="L81" s="179"/>
      <c r="M81" s="209"/>
      <c r="N81" s="180"/>
    </row>
    <row r="82" spans="1:14" ht="20.25" customHeight="1" x14ac:dyDescent="0.25">
      <c r="A82" s="236">
        <v>44</v>
      </c>
      <c r="B82" s="103"/>
      <c r="C82" s="147" t="s">
        <v>6</v>
      </c>
      <c r="D82" s="74"/>
      <c r="E82" s="29"/>
      <c r="F82" s="29"/>
      <c r="G82" s="179"/>
      <c r="H82" s="179"/>
      <c r="I82" s="179"/>
      <c r="J82" s="179"/>
      <c r="K82" s="179"/>
      <c r="L82" s="179"/>
      <c r="M82" s="210">
        <v>3</v>
      </c>
      <c r="N82" s="180"/>
    </row>
    <row r="83" spans="1:14" ht="20.25" customHeight="1" x14ac:dyDescent="0.25">
      <c r="A83" s="237"/>
      <c r="B83" s="114" t="s">
        <v>136</v>
      </c>
      <c r="C83" s="87" t="s">
        <v>137</v>
      </c>
      <c r="D83" s="95">
        <v>3</v>
      </c>
      <c r="E83" s="79">
        <v>36</v>
      </c>
      <c r="F83" s="79">
        <v>18</v>
      </c>
      <c r="G83" s="179"/>
      <c r="H83" s="179"/>
      <c r="I83" s="179"/>
      <c r="J83" s="179"/>
      <c r="K83" s="179"/>
      <c r="L83" s="179"/>
      <c r="M83" s="211"/>
      <c r="N83" s="180"/>
    </row>
    <row r="84" spans="1:14" ht="20.25" customHeight="1" x14ac:dyDescent="0.25">
      <c r="A84" s="238"/>
      <c r="B84" s="115" t="s">
        <v>138</v>
      </c>
      <c r="C84" s="87" t="s">
        <v>139</v>
      </c>
      <c r="D84" s="95">
        <v>3</v>
      </c>
      <c r="E84" s="79">
        <v>36</v>
      </c>
      <c r="F84" s="79">
        <v>18</v>
      </c>
      <c r="G84" s="174"/>
      <c r="H84" s="174"/>
      <c r="I84" s="174"/>
      <c r="J84" s="174"/>
      <c r="K84" s="174"/>
      <c r="L84" s="174"/>
      <c r="M84" s="212"/>
      <c r="N84" s="180"/>
    </row>
    <row r="85" spans="1:14" ht="20.25" customHeight="1" x14ac:dyDescent="0.25">
      <c r="A85" s="228">
        <v>45</v>
      </c>
      <c r="B85" s="116"/>
      <c r="C85" s="149" t="s">
        <v>5</v>
      </c>
      <c r="D85" s="74"/>
      <c r="E85" s="29"/>
      <c r="F85" s="29"/>
      <c r="G85" s="179"/>
      <c r="H85" s="179"/>
      <c r="I85" s="179"/>
      <c r="J85" s="179"/>
      <c r="K85" s="179"/>
      <c r="L85" s="179"/>
      <c r="M85" s="213">
        <v>3</v>
      </c>
      <c r="N85" s="180"/>
    </row>
    <row r="86" spans="1:14" ht="20.25" customHeight="1" x14ac:dyDescent="0.25">
      <c r="A86" s="229"/>
      <c r="B86" s="87" t="s">
        <v>140</v>
      </c>
      <c r="C86" s="114" t="s">
        <v>110</v>
      </c>
      <c r="D86" s="95">
        <v>3</v>
      </c>
      <c r="E86" s="79">
        <v>36</v>
      </c>
      <c r="F86" s="79">
        <v>18</v>
      </c>
      <c r="G86" s="165"/>
      <c r="H86" s="165"/>
      <c r="I86" s="165"/>
      <c r="J86" s="165"/>
      <c r="K86" s="171"/>
      <c r="L86" s="171"/>
      <c r="M86" s="214"/>
      <c r="N86" s="181"/>
    </row>
    <row r="87" spans="1:14" ht="20.25" customHeight="1" x14ac:dyDescent="0.25">
      <c r="A87" s="229"/>
      <c r="B87" s="115" t="s">
        <v>141</v>
      </c>
      <c r="C87" s="114" t="s">
        <v>142</v>
      </c>
      <c r="D87" s="95">
        <v>3</v>
      </c>
      <c r="E87" s="79">
        <v>36</v>
      </c>
      <c r="F87" s="79">
        <v>18</v>
      </c>
      <c r="G87" s="165"/>
      <c r="H87" s="165"/>
      <c r="I87" s="165"/>
      <c r="J87" s="165"/>
      <c r="K87" s="171"/>
      <c r="L87" s="171"/>
      <c r="M87" s="215"/>
      <c r="N87" s="181"/>
    </row>
    <row r="88" spans="1:14" s="121" customFormat="1" ht="20.25" customHeight="1" x14ac:dyDescent="0.3">
      <c r="A88" s="117">
        <v>2.4</v>
      </c>
      <c r="B88" s="118"/>
      <c r="C88" s="51" t="s">
        <v>205</v>
      </c>
      <c r="D88" s="119">
        <v>2</v>
      </c>
      <c r="E88" s="120">
        <v>0</v>
      </c>
      <c r="F88" s="120">
        <v>36</v>
      </c>
      <c r="G88" s="182"/>
      <c r="H88" s="182"/>
      <c r="I88" s="182"/>
      <c r="J88" s="182"/>
      <c r="K88" s="182"/>
      <c r="L88" s="183">
        <v>2</v>
      </c>
      <c r="M88" s="183"/>
      <c r="N88" s="184"/>
    </row>
    <row r="89" spans="1:14" s="121" customFormat="1" ht="20.25" customHeight="1" x14ac:dyDescent="0.3">
      <c r="A89" s="122">
        <v>2.5</v>
      </c>
      <c r="B89" s="123"/>
      <c r="C89" s="52" t="s">
        <v>206</v>
      </c>
      <c r="D89" s="122">
        <v>4</v>
      </c>
      <c r="E89" s="122">
        <v>0</v>
      </c>
      <c r="F89" s="122">
        <v>72</v>
      </c>
      <c r="G89" s="136"/>
      <c r="H89" s="136"/>
      <c r="I89" s="136"/>
      <c r="J89" s="136"/>
      <c r="K89" s="136"/>
      <c r="L89" s="146"/>
      <c r="M89" s="146"/>
      <c r="N89" s="146">
        <v>4</v>
      </c>
    </row>
    <row r="90" spans="1:14" s="121" customFormat="1" ht="20.25" customHeight="1" x14ac:dyDescent="0.3">
      <c r="A90" s="122">
        <v>2.6</v>
      </c>
      <c r="B90" s="124"/>
      <c r="C90" s="123" t="s">
        <v>143</v>
      </c>
      <c r="D90" s="122">
        <v>6</v>
      </c>
      <c r="E90" s="122"/>
      <c r="F90" s="122"/>
      <c r="G90" s="136"/>
      <c r="H90" s="136"/>
      <c r="I90" s="136"/>
      <c r="J90" s="136"/>
      <c r="K90" s="136"/>
      <c r="L90" s="146"/>
      <c r="M90" s="146"/>
      <c r="N90" s="146">
        <v>6</v>
      </c>
    </row>
    <row r="91" spans="1:14" ht="20.25" customHeight="1" x14ac:dyDescent="0.25">
      <c r="A91" s="228">
        <v>46</v>
      </c>
      <c r="B91" s="125"/>
      <c r="C91" s="150" t="s">
        <v>2</v>
      </c>
      <c r="D91" s="126"/>
      <c r="E91" s="113"/>
      <c r="F91" s="113"/>
      <c r="G91" s="179"/>
      <c r="H91" s="179"/>
      <c r="I91" s="179"/>
      <c r="J91" s="179"/>
      <c r="K91" s="179"/>
      <c r="L91" s="179"/>
      <c r="M91" s="179"/>
      <c r="N91" s="233" t="s">
        <v>22</v>
      </c>
    </row>
    <row r="92" spans="1:14" ht="20.25" customHeight="1" x14ac:dyDescent="0.25">
      <c r="A92" s="229"/>
      <c r="B92" s="87" t="s">
        <v>144</v>
      </c>
      <c r="C92" s="87" t="s">
        <v>145</v>
      </c>
      <c r="D92" s="95">
        <v>3</v>
      </c>
      <c r="E92" s="79">
        <v>36</v>
      </c>
      <c r="F92" s="79">
        <v>18</v>
      </c>
      <c r="G92" s="179"/>
      <c r="H92" s="179"/>
      <c r="I92" s="179"/>
      <c r="J92" s="179"/>
      <c r="K92" s="179"/>
      <c r="L92" s="179"/>
      <c r="M92" s="179"/>
      <c r="N92" s="234"/>
    </row>
    <row r="93" spans="1:14" ht="20.25" customHeight="1" x14ac:dyDescent="0.25">
      <c r="A93" s="230"/>
      <c r="B93" s="87" t="s">
        <v>146</v>
      </c>
      <c r="C93" s="127" t="s">
        <v>147</v>
      </c>
      <c r="D93" s="128">
        <v>3</v>
      </c>
      <c r="E93" s="79">
        <v>36</v>
      </c>
      <c r="F93" s="79">
        <v>18</v>
      </c>
      <c r="G93" s="169"/>
      <c r="H93" s="169"/>
      <c r="I93" s="169"/>
      <c r="J93" s="169"/>
      <c r="K93" s="169"/>
      <c r="L93" s="165"/>
      <c r="M93" s="165"/>
      <c r="N93" s="235"/>
    </row>
    <row r="94" spans="1:14" ht="20.25" customHeight="1" x14ac:dyDescent="0.25">
      <c r="A94" s="228">
        <v>47</v>
      </c>
      <c r="B94" s="129"/>
      <c r="C94" s="151" t="s">
        <v>1</v>
      </c>
      <c r="D94" s="130"/>
      <c r="E94" s="73"/>
      <c r="F94" s="73"/>
      <c r="G94" s="179"/>
      <c r="H94" s="179"/>
      <c r="I94" s="179"/>
      <c r="J94" s="179"/>
      <c r="K94" s="179"/>
      <c r="L94" s="177"/>
      <c r="M94" s="177"/>
      <c r="N94" s="233" t="s">
        <v>22</v>
      </c>
    </row>
    <row r="95" spans="1:14" ht="20.25" customHeight="1" x14ac:dyDescent="0.25">
      <c r="A95" s="229"/>
      <c r="B95" s="131" t="s">
        <v>148</v>
      </c>
      <c r="C95" s="87" t="s">
        <v>149</v>
      </c>
      <c r="D95" s="95">
        <v>3</v>
      </c>
      <c r="E95" s="79">
        <v>36</v>
      </c>
      <c r="F95" s="79">
        <v>18</v>
      </c>
      <c r="G95" s="179"/>
      <c r="H95" s="179"/>
      <c r="I95" s="179"/>
      <c r="J95" s="179"/>
      <c r="K95" s="179"/>
      <c r="L95" s="179"/>
      <c r="M95" s="179"/>
      <c r="N95" s="234"/>
    </row>
    <row r="96" spans="1:14" ht="20.25" customHeight="1" x14ac:dyDescent="0.25">
      <c r="A96" s="230"/>
      <c r="B96" s="132" t="s">
        <v>150</v>
      </c>
      <c r="C96" s="132" t="s">
        <v>151</v>
      </c>
      <c r="D96" s="133">
        <v>3</v>
      </c>
      <c r="E96" s="79">
        <v>36</v>
      </c>
      <c r="F96" s="79">
        <v>18</v>
      </c>
      <c r="G96" s="179"/>
      <c r="H96" s="179"/>
      <c r="I96" s="179"/>
      <c r="J96" s="179"/>
      <c r="K96" s="179"/>
      <c r="L96" s="179"/>
      <c r="M96" s="179"/>
      <c r="N96" s="235"/>
    </row>
    <row r="97" spans="1:15" ht="25.5" customHeight="1" x14ac:dyDescent="0.25">
      <c r="A97" s="231" t="s">
        <v>208</v>
      </c>
      <c r="B97" s="231"/>
      <c r="C97" s="231"/>
      <c r="D97" s="134">
        <f>D12+D31</f>
        <v>125</v>
      </c>
      <c r="E97" s="134"/>
      <c r="F97" s="134"/>
      <c r="G97" s="134">
        <f t="shared" ref="G97:N97" si="0">SUM(G13:G96)</f>
        <v>16</v>
      </c>
      <c r="H97" s="134">
        <f t="shared" si="0"/>
        <v>16</v>
      </c>
      <c r="I97" s="134">
        <f t="shared" si="0"/>
        <v>17</v>
      </c>
      <c r="J97" s="134">
        <f t="shared" si="0"/>
        <v>16</v>
      </c>
      <c r="K97" s="134">
        <f t="shared" si="0"/>
        <v>16</v>
      </c>
      <c r="L97" s="134">
        <f t="shared" si="0"/>
        <v>16</v>
      </c>
      <c r="M97" s="134">
        <f t="shared" si="0"/>
        <v>18</v>
      </c>
      <c r="N97" s="134">
        <f t="shared" si="0"/>
        <v>10</v>
      </c>
      <c r="O97" s="135">
        <f>SUM(G97:N97)</f>
        <v>125</v>
      </c>
    </row>
    <row r="98" spans="1:15" ht="30" customHeight="1" x14ac:dyDescent="0.25">
      <c r="A98" s="232" t="s">
        <v>152</v>
      </c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</row>
  </sheetData>
  <mergeCells count="56">
    <mergeCell ref="A1:C1"/>
    <mergeCell ref="D1:N1"/>
    <mergeCell ref="A2:C2"/>
    <mergeCell ref="D2:N2"/>
    <mergeCell ref="A3:C3"/>
    <mergeCell ref="D3:N3"/>
    <mergeCell ref="A4:N4"/>
    <mergeCell ref="A6:C6"/>
    <mergeCell ref="D6:N6"/>
    <mergeCell ref="A7:C7"/>
    <mergeCell ref="D7:N7"/>
    <mergeCell ref="E9:F9"/>
    <mergeCell ref="A31:C31"/>
    <mergeCell ref="B32:C32"/>
    <mergeCell ref="B33:C33"/>
    <mergeCell ref="B42:C42"/>
    <mergeCell ref="A12:C12"/>
    <mergeCell ref="A9:A11"/>
    <mergeCell ref="B9:B11"/>
    <mergeCell ref="C9:C11"/>
    <mergeCell ref="D9:D11"/>
    <mergeCell ref="G9:N9"/>
    <mergeCell ref="G10:H10"/>
    <mergeCell ref="I10:J10"/>
    <mergeCell ref="K10:L10"/>
    <mergeCell ref="M10:N10"/>
    <mergeCell ref="A82:A84"/>
    <mergeCell ref="B50:C50"/>
    <mergeCell ref="B51:C51"/>
    <mergeCell ref="B57:C57"/>
    <mergeCell ref="A58:A60"/>
    <mergeCell ref="A61:A64"/>
    <mergeCell ref="A65:A67"/>
    <mergeCell ref="B68:C68"/>
    <mergeCell ref="B69:C69"/>
    <mergeCell ref="B75:C75"/>
    <mergeCell ref="A76:A78"/>
    <mergeCell ref="A79:A81"/>
    <mergeCell ref="A85:A87"/>
    <mergeCell ref="A91:A93"/>
    <mergeCell ref="A94:A96"/>
    <mergeCell ref="A97:C97"/>
    <mergeCell ref="A98:N98"/>
    <mergeCell ref="N91:N93"/>
    <mergeCell ref="N94:N96"/>
    <mergeCell ref="I43:I45"/>
    <mergeCell ref="A43:A45"/>
    <mergeCell ref="J46:J49"/>
    <mergeCell ref="J58:J60"/>
    <mergeCell ref="K61:K64"/>
    <mergeCell ref="A46:A49"/>
    <mergeCell ref="L65:L67"/>
    <mergeCell ref="M76:M78"/>
    <mergeCell ref="M79:M81"/>
    <mergeCell ref="M82:M84"/>
    <mergeCell ref="M85:M87"/>
  </mergeCells>
  <printOptions horizontalCentered="1"/>
  <pageMargins left="0.7" right="0.45" top="0.75" bottom="0.75" header="0.3" footer="0.3"/>
  <pageSetup paperSize="9" scale="72" orientation="portrait" verticalDpi="0" r:id="rId1"/>
  <headerFooter>
    <oddFooter>&amp;R&amp;P</oddFooter>
  </headerFooter>
  <rowBreaks count="2" manualBreakCount="2">
    <brk id="52" max="13" man="1"/>
    <brk id="98" max="13" man="1"/>
  </rowBreaks>
  <colBreaks count="1" manualBreakCount="1">
    <brk id="14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6"/>
  <sheetViews>
    <sheetView view="pageBreakPreview" zoomScale="120" zoomScaleNormal="100" zoomScaleSheetLayoutView="120" workbookViewId="0">
      <selection activeCell="B98" sqref="B98"/>
    </sheetView>
  </sheetViews>
  <sheetFormatPr defaultRowHeight="13.5" customHeight="1" x14ac:dyDescent="0.25"/>
  <cols>
    <col min="1" max="1" width="5.28515625" style="5" bestFit="1" customWidth="1"/>
    <col min="2" max="2" width="10.28515625" style="58" customWidth="1"/>
    <col min="3" max="3" width="44.7109375" style="5" bestFit="1" customWidth="1"/>
    <col min="4" max="4" width="7.7109375" style="5" bestFit="1" customWidth="1"/>
    <col min="5" max="14" width="4.28515625" style="5" customWidth="1"/>
    <col min="15" max="15" width="7.42578125" style="5" customWidth="1"/>
    <col min="16" max="16" width="3.7109375" style="5" customWidth="1"/>
    <col min="17" max="17" width="13.5703125" style="5" customWidth="1"/>
    <col min="18" max="255" width="9.140625" style="5"/>
    <col min="256" max="256" width="6.85546875" style="5" customWidth="1"/>
    <col min="257" max="257" width="10.28515625" style="5" customWidth="1"/>
    <col min="258" max="258" width="37.42578125" style="5" customWidth="1"/>
    <col min="259" max="259" width="7.140625" style="5" customWidth="1"/>
    <col min="260" max="260" width="6.7109375" style="5" customWidth="1"/>
    <col min="261" max="261" width="5.28515625" style="5" customWidth="1"/>
    <col min="262" max="263" width="5.28515625" style="5" bestFit="1" customWidth="1"/>
    <col min="264" max="264" width="4.85546875" style="5" customWidth="1"/>
    <col min="265" max="265" width="5" style="5" customWidth="1"/>
    <col min="266" max="266" width="5.140625" style="5" customWidth="1"/>
    <col min="267" max="267" width="5.28515625" style="5" customWidth="1"/>
    <col min="268" max="268" width="5.42578125" style="5" bestFit="1" customWidth="1"/>
    <col min="269" max="269" width="4.7109375" style="5" customWidth="1"/>
    <col min="270" max="270" width="19.28515625" style="5" customWidth="1"/>
    <col min="271" max="272" width="9.140625" style="5"/>
    <col min="273" max="273" width="24.7109375" style="5" customWidth="1"/>
    <col min="274" max="511" width="9.140625" style="5"/>
    <col min="512" max="512" width="6.85546875" style="5" customWidth="1"/>
    <col min="513" max="513" width="10.28515625" style="5" customWidth="1"/>
    <col min="514" max="514" width="37.42578125" style="5" customWidth="1"/>
    <col min="515" max="515" width="7.140625" style="5" customWidth="1"/>
    <col min="516" max="516" width="6.7109375" style="5" customWidth="1"/>
    <col min="517" max="517" width="5.28515625" style="5" customWidth="1"/>
    <col min="518" max="519" width="5.28515625" style="5" bestFit="1" customWidth="1"/>
    <col min="520" max="520" width="4.85546875" style="5" customWidth="1"/>
    <col min="521" max="521" width="5" style="5" customWidth="1"/>
    <col min="522" max="522" width="5.140625" style="5" customWidth="1"/>
    <col min="523" max="523" width="5.28515625" style="5" customWidth="1"/>
    <col min="524" max="524" width="5.42578125" style="5" bestFit="1" customWidth="1"/>
    <col min="525" max="525" width="4.7109375" style="5" customWidth="1"/>
    <col min="526" max="526" width="19.28515625" style="5" customWidth="1"/>
    <col min="527" max="528" width="9.140625" style="5"/>
    <col min="529" max="529" width="24.7109375" style="5" customWidth="1"/>
    <col min="530" max="767" width="9.140625" style="5"/>
    <col min="768" max="768" width="6.85546875" style="5" customWidth="1"/>
    <col min="769" max="769" width="10.28515625" style="5" customWidth="1"/>
    <col min="770" max="770" width="37.42578125" style="5" customWidth="1"/>
    <col min="771" max="771" width="7.140625" style="5" customWidth="1"/>
    <col min="772" max="772" width="6.7109375" style="5" customWidth="1"/>
    <col min="773" max="773" width="5.28515625" style="5" customWidth="1"/>
    <col min="774" max="775" width="5.28515625" style="5" bestFit="1" customWidth="1"/>
    <col min="776" max="776" width="4.85546875" style="5" customWidth="1"/>
    <col min="777" max="777" width="5" style="5" customWidth="1"/>
    <col min="778" max="778" width="5.140625" style="5" customWidth="1"/>
    <col min="779" max="779" width="5.28515625" style="5" customWidth="1"/>
    <col min="780" max="780" width="5.42578125" style="5" bestFit="1" customWidth="1"/>
    <col min="781" max="781" width="4.7109375" style="5" customWidth="1"/>
    <col min="782" max="782" width="19.28515625" style="5" customWidth="1"/>
    <col min="783" max="784" width="9.140625" style="5"/>
    <col min="785" max="785" width="24.7109375" style="5" customWidth="1"/>
    <col min="786" max="1023" width="9.140625" style="5"/>
    <col min="1024" max="1024" width="6.85546875" style="5" customWidth="1"/>
    <col min="1025" max="1025" width="10.28515625" style="5" customWidth="1"/>
    <col min="1026" max="1026" width="37.42578125" style="5" customWidth="1"/>
    <col min="1027" max="1027" width="7.140625" style="5" customWidth="1"/>
    <col min="1028" max="1028" width="6.7109375" style="5" customWidth="1"/>
    <col min="1029" max="1029" width="5.28515625" style="5" customWidth="1"/>
    <col min="1030" max="1031" width="5.28515625" style="5" bestFit="1" customWidth="1"/>
    <col min="1032" max="1032" width="4.85546875" style="5" customWidth="1"/>
    <col min="1033" max="1033" width="5" style="5" customWidth="1"/>
    <col min="1034" max="1034" width="5.140625" style="5" customWidth="1"/>
    <col min="1035" max="1035" width="5.28515625" style="5" customWidth="1"/>
    <col min="1036" max="1036" width="5.42578125" style="5" bestFit="1" customWidth="1"/>
    <col min="1037" max="1037" width="4.7109375" style="5" customWidth="1"/>
    <col min="1038" max="1038" width="19.28515625" style="5" customWidth="1"/>
    <col min="1039" max="1040" width="9.140625" style="5"/>
    <col min="1041" max="1041" width="24.7109375" style="5" customWidth="1"/>
    <col min="1042" max="1279" width="9.140625" style="5"/>
    <col min="1280" max="1280" width="6.85546875" style="5" customWidth="1"/>
    <col min="1281" max="1281" width="10.28515625" style="5" customWidth="1"/>
    <col min="1282" max="1282" width="37.42578125" style="5" customWidth="1"/>
    <col min="1283" max="1283" width="7.140625" style="5" customWidth="1"/>
    <col min="1284" max="1284" width="6.7109375" style="5" customWidth="1"/>
    <col min="1285" max="1285" width="5.28515625" style="5" customWidth="1"/>
    <col min="1286" max="1287" width="5.28515625" style="5" bestFit="1" customWidth="1"/>
    <col min="1288" max="1288" width="4.85546875" style="5" customWidth="1"/>
    <col min="1289" max="1289" width="5" style="5" customWidth="1"/>
    <col min="1290" max="1290" width="5.140625" style="5" customWidth="1"/>
    <col min="1291" max="1291" width="5.28515625" style="5" customWidth="1"/>
    <col min="1292" max="1292" width="5.42578125" style="5" bestFit="1" customWidth="1"/>
    <col min="1293" max="1293" width="4.7109375" style="5" customWidth="1"/>
    <col min="1294" max="1294" width="19.28515625" style="5" customWidth="1"/>
    <col min="1295" max="1296" width="9.140625" style="5"/>
    <col min="1297" max="1297" width="24.7109375" style="5" customWidth="1"/>
    <col min="1298" max="1535" width="9.140625" style="5"/>
    <col min="1536" max="1536" width="6.85546875" style="5" customWidth="1"/>
    <col min="1537" max="1537" width="10.28515625" style="5" customWidth="1"/>
    <col min="1538" max="1538" width="37.42578125" style="5" customWidth="1"/>
    <col min="1539" max="1539" width="7.140625" style="5" customWidth="1"/>
    <col min="1540" max="1540" width="6.7109375" style="5" customWidth="1"/>
    <col min="1541" max="1541" width="5.28515625" style="5" customWidth="1"/>
    <col min="1542" max="1543" width="5.28515625" style="5" bestFit="1" customWidth="1"/>
    <col min="1544" max="1544" width="4.85546875" style="5" customWidth="1"/>
    <col min="1545" max="1545" width="5" style="5" customWidth="1"/>
    <col min="1546" max="1546" width="5.140625" style="5" customWidth="1"/>
    <col min="1547" max="1547" width="5.28515625" style="5" customWidth="1"/>
    <col min="1548" max="1548" width="5.42578125" style="5" bestFit="1" customWidth="1"/>
    <col min="1549" max="1549" width="4.7109375" style="5" customWidth="1"/>
    <col min="1550" max="1550" width="19.28515625" style="5" customWidth="1"/>
    <col min="1551" max="1552" width="9.140625" style="5"/>
    <col min="1553" max="1553" width="24.7109375" style="5" customWidth="1"/>
    <col min="1554" max="1791" width="9.140625" style="5"/>
    <col min="1792" max="1792" width="6.85546875" style="5" customWidth="1"/>
    <col min="1793" max="1793" width="10.28515625" style="5" customWidth="1"/>
    <col min="1794" max="1794" width="37.42578125" style="5" customWidth="1"/>
    <col min="1795" max="1795" width="7.140625" style="5" customWidth="1"/>
    <col min="1796" max="1796" width="6.7109375" style="5" customWidth="1"/>
    <col min="1797" max="1797" width="5.28515625" style="5" customWidth="1"/>
    <col min="1798" max="1799" width="5.28515625" style="5" bestFit="1" customWidth="1"/>
    <col min="1800" max="1800" width="4.85546875" style="5" customWidth="1"/>
    <col min="1801" max="1801" width="5" style="5" customWidth="1"/>
    <col min="1802" max="1802" width="5.140625" style="5" customWidth="1"/>
    <col min="1803" max="1803" width="5.28515625" style="5" customWidth="1"/>
    <col min="1804" max="1804" width="5.42578125" style="5" bestFit="1" customWidth="1"/>
    <col min="1805" max="1805" width="4.7109375" style="5" customWidth="1"/>
    <col min="1806" max="1806" width="19.28515625" style="5" customWidth="1"/>
    <col min="1807" max="1808" width="9.140625" style="5"/>
    <col min="1809" max="1809" width="24.7109375" style="5" customWidth="1"/>
    <col min="1810" max="2047" width="9.140625" style="5"/>
    <col min="2048" max="2048" width="6.85546875" style="5" customWidth="1"/>
    <col min="2049" max="2049" width="10.28515625" style="5" customWidth="1"/>
    <col min="2050" max="2050" width="37.42578125" style="5" customWidth="1"/>
    <col min="2051" max="2051" width="7.140625" style="5" customWidth="1"/>
    <col min="2052" max="2052" width="6.7109375" style="5" customWidth="1"/>
    <col min="2053" max="2053" width="5.28515625" style="5" customWidth="1"/>
    <col min="2054" max="2055" width="5.28515625" style="5" bestFit="1" customWidth="1"/>
    <col min="2056" max="2056" width="4.85546875" style="5" customWidth="1"/>
    <col min="2057" max="2057" width="5" style="5" customWidth="1"/>
    <col min="2058" max="2058" width="5.140625" style="5" customWidth="1"/>
    <col min="2059" max="2059" width="5.28515625" style="5" customWidth="1"/>
    <col min="2060" max="2060" width="5.42578125" style="5" bestFit="1" customWidth="1"/>
    <col min="2061" max="2061" width="4.7109375" style="5" customWidth="1"/>
    <col min="2062" max="2062" width="19.28515625" style="5" customWidth="1"/>
    <col min="2063" max="2064" width="9.140625" style="5"/>
    <col min="2065" max="2065" width="24.7109375" style="5" customWidth="1"/>
    <col min="2066" max="2303" width="9.140625" style="5"/>
    <col min="2304" max="2304" width="6.85546875" style="5" customWidth="1"/>
    <col min="2305" max="2305" width="10.28515625" style="5" customWidth="1"/>
    <col min="2306" max="2306" width="37.42578125" style="5" customWidth="1"/>
    <col min="2307" max="2307" width="7.140625" style="5" customWidth="1"/>
    <col min="2308" max="2308" width="6.7109375" style="5" customWidth="1"/>
    <col min="2309" max="2309" width="5.28515625" style="5" customWidth="1"/>
    <col min="2310" max="2311" width="5.28515625" style="5" bestFit="1" customWidth="1"/>
    <col min="2312" max="2312" width="4.85546875" style="5" customWidth="1"/>
    <col min="2313" max="2313" width="5" style="5" customWidth="1"/>
    <col min="2314" max="2314" width="5.140625" style="5" customWidth="1"/>
    <col min="2315" max="2315" width="5.28515625" style="5" customWidth="1"/>
    <col min="2316" max="2316" width="5.42578125" style="5" bestFit="1" customWidth="1"/>
    <col min="2317" max="2317" width="4.7109375" style="5" customWidth="1"/>
    <col min="2318" max="2318" width="19.28515625" style="5" customWidth="1"/>
    <col min="2319" max="2320" width="9.140625" style="5"/>
    <col min="2321" max="2321" width="24.7109375" style="5" customWidth="1"/>
    <col min="2322" max="2559" width="9.140625" style="5"/>
    <col min="2560" max="2560" width="6.85546875" style="5" customWidth="1"/>
    <col min="2561" max="2561" width="10.28515625" style="5" customWidth="1"/>
    <col min="2562" max="2562" width="37.42578125" style="5" customWidth="1"/>
    <col min="2563" max="2563" width="7.140625" style="5" customWidth="1"/>
    <col min="2564" max="2564" width="6.7109375" style="5" customWidth="1"/>
    <col min="2565" max="2565" width="5.28515625" style="5" customWidth="1"/>
    <col min="2566" max="2567" width="5.28515625" style="5" bestFit="1" customWidth="1"/>
    <col min="2568" max="2568" width="4.85546875" style="5" customWidth="1"/>
    <col min="2569" max="2569" width="5" style="5" customWidth="1"/>
    <col min="2570" max="2570" width="5.140625" style="5" customWidth="1"/>
    <col min="2571" max="2571" width="5.28515625" style="5" customWidth="1"/>
    <col min="2572" max="2572" width="5.42578125" style="5" bestFit="1" customWidth="1"/>
    <col min="2573" max="2573" width="4.7109375" style="5" customWidth="1"/>
    <col min="2574" max="2574" width="19.28515625" style="5" customWidth="1"/>
    <col min="2575" max="2576" width="9.140625" style="5"/>
    <col min="2577" max="2577" width="24.7109375" style="5" customWidth="1"/>
    <col min="2578" max="2815" width="9.140625" style="5"/>
    <col min="2816" max="2816" width="6.85546875" style="5" customWidth="1"/>
    <col min="2817" max="2817" width="10.28515625" style="5" customWidth="1"/>
    <col min="2818" max="2818" width="37.42578125" style="5" customWidth="1"/>
    <col min="2819" max="2819" width="7.140625" style="5" customWidth="1"/>
    <col min="2820" max="2820" width="6.7109375" style="5" customWidth="1"/>
    <col min="2821" max="2821" width="5.28515625" style="5" customWidth="1"/>
    <col min="2822" max="2823" width="5.28515625" style="5" bestFit="1" customWidth="1"/>
    <col min="2824" max="2824" width="4.85546875" style="5" customWidth="1"/>
    <col min="2825" max="2825" width="5" style="5" customWidth="1"/>
    <col min="2826" max="2826" width="5.140625" style="5" customWidth="1"/>
    <col min="2827" max="2827" width="5.28515625" style="5" customWidth="1"/>
    <col min="2828" max="2828" width="5.42578125" style="5" bestFit="1" customWidth="1"/>
    <col min="2829" max="2829" width="4.7109375" style="5" customWidth="1"/>
    <col min="2830" max="2830" width="19.28515625" style="5" customWidth="1"/>
    <col min="2831" max="2832" width="9.140625" style="5"/>
    <col min="2833" max="2833" width="24.7109375" style="5" customWidth="1"/>
    <col min="2834" max="3071" width="9.140625" style="5"/>
    <col min="3072" max="3072" width="6.85546875" style="5" customWidth="1"/>
    <col min="3073" max="3073" width="10.28515625" style="5" customWidth="1"/>
    <col min="3074" max="3074" width="37.42578125" style="5" customWidth="1"/>
    <col min="3075" max="3075" width="7.140625" style="5" customWidth="1"/>
    <col min="3076" max="3076" width="6.7109375" style="5" customWidth="1"/>
    <col min="3077" max="3077" width="5.28515625" style="5" customWidth="1"/>
    <col min="3078" max="3079" width="5.28515625" style="5" bestFit="1" customWidth="1"/>
    <col min="3080" max="3080" width="4.85546875" style="5" customWidth="1"/>
    <col min="3081" max="3081" width="5" style="5" customWidth="1"/>
    <col min="3082" max="3082" width="5.140625" style="5" customWidth="1"/>
    <col min="3083" max="3083" width="5.28515625" style="5" customWidth="1"/>
    <col min="3084" max="3084" width="5.42578125" style="5" bestFit="1" customWidth="1"/>
    <col min="3085" max="3085" width="4.7109375" style="5" customWidth="1"/>
    <col min="3086" max="3086" width="19.28515625" style="5" customWidth="1"/>
    <col min="3087" max="3088" width="9.140625" style="5"/>
    <col min="3089" max="3089" width="24.7109375" style="5" customWidth="1"/>
    <col min="3090" max="3327" width="9.140625" style="5"/>
    <col min="3328" max="3328" width="6.85546875" style="5" customWidth="1"/>
    <col min="3329" max="3329" width="10.28515625" style="5" customWidth="1"/>
    <col min="3330" max="3330" width="37.42578125" style="5" customWidth="1"/>
    <col min="3331" max="3331" width="7.140625" style="5" customWidth="1"/>
    <col min="3332" max="3332" width="6.7109375" style="5" customWidth="1"/>
    <col min="3333" max="3333" width="5.28515625" style="5" customWidth="1"/>
    <col min="3334" max="3335" width="5.28515625" style="5" bestFit="1" customWidth="1"/>
    <col min="3336" max="3336" width="4.85546875" style="5" customWidth="1"/>
    <col min="3337" max="3337" width="5" style="5" customWidth="1"/>
    <col min="3338" max="3338" width="5.140625" style="5" customWidth="1"/>
    <col min="3339" max="3339" width="5.28515625" style="5" customWidth="1"/>
    <col min="3340" max="3340" width="5.42578125" style="5" bestFit="1" customWidth="1"/>
    <col min="3341" max="3341" width="4.7109375" style="5" customWidth="1"/>
    <col min="3342" max="3342" width="19.28515625" style="5" customWidth="1"/>
    <col min="3343" max="3344" width="9.140625" style="5"/>
    <col min="3345" max="3345" width="24.7109375" style="5" customWidth="1"/>
    <col min="3346" max="3583" width="9.140625" style="5"/>
    <col min="3584" max="3584" width="6.85546875" style="5" customWidth="1"/>
    <col min="3585" max="3585" width="10.28515625" style="5" customWidth="1"/>
    <col min="3586" max="3586" width="37.42578125" style="5" customWidth="1"/>
    <col min="3587" max="3587" width="7.140625" style="5" customWidth="1"/>
    <col min="3588" max="3588" width="6.7109375" style="5" customWidth="1"/>
    <col min="3589" max="3589" width="5.28515625" style="5" customWidth="1"/>
    <col min="3590" max="3591" width="5.28515625" style="5" bestFit="1" customWidth="1"/>
    <col min="3592" max="3592" width="4.85546875" style="5" customWidth="1"/>
    <col min="3593" max="3593" width="5" style="5" customWidth="1"/>
    <col min="3594" max="3594" width="5.140625" style="5" customWidth="1"/>
    <col min="3595" max="3595" width="5.28515625" style="5" customWidth="1"/>
    <col min="3596" max="3596" width="5.42578125" style="5" bestFit="1" customWidth="1"/>
    <col min="3597" max="3597" width="4.7109375" style="5" customWidth="1"/>
    <col min="3598" max="3598" width="19.28515625" style="5" customWidth="1"/>
    <col min="3599" max="3600" width="9.140625" style="5"/>
    <col min="3601" max="3601" width="24.7109375" style="5" customWidth="1"/>
    <col min="3602" max="3839" width="9.140625" style="5"/>
    <col min="3840" max="3840" width="6.85546875" style="5" customWidth="1"/>
    <col min="3841" max="3841" width="10.28515625" style="5" customWidth="1"/>
    <col min="3842" max="3842" width="37.42578125" style="5" customWidth="1"/>
    <col min="3843" max="3843" width="7.140625" style="5" customWidth="1"/>
    <col min="3844" max="3844" width="6.7109375" style="5" customWidth="1"/>
    <col min="3845" max="3845" width="5.28515625" style="5" customWidth="1"/>
    <col min="3846" max="3847" width="5.28515625" style="5" bestFit="1" customWidth="1"/>
    <col min="3848" max="3848" width="4.85546875" style="5" customWidth="1"/>
    <col min="3849" max="3849" width="5" style="5" customWidth="1"/>
    <col min="3850" max="3850" width="5.140625" style="5" customWidth="1"/>
    <col min="3851" max="3851" width="5.28515625" style="5" customWidth="1"/>
    <col min="3852" max="3852" width="5.42578125" style="5" bestFit="1" customWidth="1"/>
    <col min="3853" max="3853" width="4.7109375" style="5" customWidth="1"/>
    <col min="3854" max="3854" width="19.28515625" style="5" customWidth="1"/>
    <col min="3855" max="3856" width="9.140625" style="5"/>
    <col min="3857" max="3857" width="24.7109375" style="5" customWidth="1"/>
    <col min="3858" max="4095" width="9.140625" style="5"/>
    <col min="4096" max="4096" width="6.85546875" style="5" customWidth="1"/>
    <col min="4097" max="4097" width="10.28515625" style="5" customWidth="1"/>
    <col min="4098" max="4098" width="37.42578125" style="5" customWidth="1"/>
    <col min="4099" max="4099" width="7.140625" style="5" customWidth="1"/>
    <col min="4100" max="4100" width="6.7109375" style="5" customWidth="1"/>
    <col min="4101" max="4101" width="5.28515625" style="5" customWidth="1"/>
    <col min="4102" max="4103" width="5.28515625" style="5" bestFit="1" customWidth="1"/>
    <col min="4104" max="4104" width="4.85546875" style="5" customWidth="1"/>
    <col min="4105" max="4105" width="5" style="5" customWidth="1"/>
    <col min="4106" max="4106" width="5.140625" style="5" customWidth="1"/>
    <col min="4107" max="4107" width="5.28515625" style="5" customWidth="1"/>
    <col min="4108" max="4108" width="5.42578125" style="5" bestFit="1" customWidth="1"/>
    <col min="4109" max="4109" width="4.7109375" style="5" customWidth="1"/>
    <col min="4110" max="4110" width="19.28515625" style="5" customWidth="1"/>
    <col min="4111" max="4112" width="9.140625" style="5"/>
    <col min="4113" max="4113" width="24.7109375" style="5" customWidth="1"/>
    <col min="4114" max="4351" width="9.140625" style="5"/>
    <col min="4352" max="4352" width="6.85546875" style="5" customWidth="1"/>
    <col min="4353" max="4353" width="10.28515625" style="5" customWidth="1"/>
    <col min="4354" max="4354" width="37.42578125" style="5" customWidth="1"/>
    <col min="4355" max="4355" width="7.140625" style="5" customWidth="1"/>
    <col min="4356" max="4356" width="6.7109375" style="5" customWidth="1"/>
    <col min="4357" max="4357" width="5.28515625" style="5" customWidth="1"/>
    <col min="4358" max="4359" width="5.28515625" style="5" bestFit="1" customWidth="1"/>
    <col min="4360" max="4360" width="4.85546875" style="5" customWidth="1"/>
    <col min="4361" max="4361" width="5" style="5" customWidth="1"/>
    <col min="4362" max="4362" width="5.140625" style="5" customWidth="1"/>
    <col min="4363" max="4363" width="5.28515625" style="5" customWidth="1"/>
    <col min="4364" max="4364" width="5.42578125" style="5" bestFit="1" customWidth="1"/>
    <col min="4365" max="4365" width="4.7109375" style="5" customWidth="1"/>
    <col min="4366" max="4366" width="19.28515625" style="5" customWidth="1"/>
    <col min="4367" max="4368" width="9.140625" style="5"/>
    <col min="4369" max="4369" width="24.7109375" style="5" customWidth="1"/>
    <col min="4370" max="4607" width="9.140625" style="5"/>
    <col min="4608" max="4608" width="6.85546875" style="5" customWidth="1"/>
    <col min="4609" max="4609" width="10.28515625" style="5" customWidth="1"/>
    <col min="4610" max="4610" width="37.42578125" style="5" customWidth="1"/>
    <col min="4611" max="4611" width="7.140625" style="5" customWidth="1"/>
    <col min="4612" max="4612" width="6.7109375" style="5" customWidth="1"/>
    <col min="4613" max="4613" width="5.28515625" style="5" customWidth="1"/>
    <col min="4614" max="4615" width="5.28515625" style="5" bestFit="1" customWidth="1"/>
    <col min="4616" max="4616" width="4.85546875" style="5" customWidth="1"/>
    <col min="4617" max="4617" width="5" style="5" customWidth="1"/>
    <col min="4618" max="4618" width="5.140625" style="5" customWidth="1"/>
    <col min="4619" max="4619" width="5.28515625" style="5" customWidth="1"/>
    <col min="4620" max="4620" width="5.42578125" style="5" bestFit="1" customWidth="1"/>
    <col min="4621" max="4621" width="4.7109375" style="5" customWidth="1"/>
    <col min="4622" max="4622" width="19.28515625" style="5" customWidth="1"/>
    <col min="4623" max="4624" width="9.140625" style="5"/>
    <col min="4625" max="4625" width="24.7109375" style="5" customWidth="1"/>
    <col min="4626" max="4863" width="9.140625" style="5"/>
    <col min="4864" max="4864" width="6.85546875" style="5" customWidth="1"/>
    <col min="4865" max="4865" width="10.28515625" style="5" customWidth="1"/>
    <col min="4866" max="4866" width="37.42578125" style="5" customWidth="1"/>
    <col min="4867" max="4867" width="7.140625" style="5" customWidth="1"/>
    <col min="4868" max="4868" width="6.7109375" style="5" customWidth="1"/>
    <col min="4869" max="4869" width="5.28515625" style="5" customWidth="1"/>
    <col min="4870" max="4871" width="5.28515625" style="5" bestFit="1" customWidth="1"/>
    <col min="4872" max="4872" width="4.85546875" style="5" customWidth="1"/>
    <col min="4873" max="4873" width="5" style="5" customWidth="1"/>
    <col min="4874" max="4874" width="5.140625" style="5" customWidth="1"/>
    <col min="4875" max="4875" width="5.28515625" style="5" customWidth="1"/>
    <col min="4876" max="4876" width="5.42578125" style="5" bestFit="1" customWidth="1"/>
    <col min="4877" max="4877" width="4.7109375" style="5" customWidth="1"/>
    <col min="4878" max="4878" width="19.28515625" style="5" customWidth="1"/>
    <col min="4879" max="4880" width="9.140625" style="5"/>
    <col min="4881" max="4881" width="24.7109375" style="5" customWidth="1"/>
    <col min="4882" max="5119" width="9.140625" style="5"/>
    <col min="5120" max="5120" width="6.85546875" style="5" customWidth="1"/>
    <col min="5121" max="5121" width="10.28515625" style="5" customWidth="1"/>
    <col min="5122" max="5122" width="37.42578125" style="5" customWidth="1"/>
    <col min="5123" max="5123" width="7.140625" style="5" customWidth="1"/>
    <col min="5124" max="5124" width="6.7109375" style="5" customWidth="1"/>
    <col min="5125" max="5125" width="5.28515625" style="5" customWidth="1"/>
    <col min="5126" max="5127" width="5.28515625" style="5" bestFit="1" customWidth="1"/>
    <col min="5128" max="5128" width="4.85546875" style="5" customWidth="1"/>
    <col min="5129" max="5129" width="5" style="5" customWidth="1"/>
    <col min="5130" max="5130" width="5.140625" style="5" customWidth="1"/>
    <col min="5131" max="5131" width="5.28515625" style="5" customWidth="1"/>
    <col min="5132" max="5132" width="5.42578125" style="5" bestFit="1" customWidth="1"/>
    <col min="5133" max="5133" width="4.7109375" style="5" customWidth="1"/>
    <col min="5134" max="5134" width="19.28515625" style="5" customWidth="1"/>
    <col min="5135" max="5136" width="9.140625" style="5"/>
    <col min="5137" max="5137" width="24.7109375" style="5" customWidth="1"/>
    <col min="5138" max="5375" width="9.140625" style="5"/>
    <col min="5376" max="5376" width="6.85546875" style="5" customWidth="1"/>
    <col min="5377" max="5377" width="10.28515625" style="5" customWidth="1"/>
    <col min="5378" max="5378" width="37.42578125" style="5" customWidth="1"/>
    <col min="5379" max="5379" width="7.140625" style="5" customWidth="1"/>
    <col min="5380" max="5380" width="6.7109375" style="5" customWidth="1"/>
    <col min="5381" max="5381" width="5.28515625" style="5" customWidth="1"/>
    <col min="5382" max="5383" width="5.28515625" style="5" bestFit="1" customWidth="1"/>
    <col min="5384" max="5384" width="4.85546875" style="5" customWidth="1"/>
    <col min="5385" max="5385" width="5" style="5" customWidth="1"/>
    <col min="5386" max="5386" width="5.140625" style="5" customWidth="1"/>
    <col min="5387" max="5387" width="5.28515625" style="5" customWidth="1"/>
    <col min="5388" max="5388" width="5.42578125" style="5" bestFit="1" customWidth="1"/>
    <col min="5389" max="5389" width="4.7109375" style="5" customWidth="1"/>
    <col min="5390" max="5390" width="19.28515625" style="5" customWidth="1"/>
    <col min="5391" max="5392" width="9.140625" style="5"/>
    <col min="5393" max="5393" width="24.7109375" style="5" customWidth="1"/>
    <col min="5394" max="5631" width="9.140625" style="5"/>
    <col min="5632" max="5632" width="6.85546875" style="5" customWidth="1"/>
    <col min="5633" max="5633" width="10.28515625" style="5" customWidth="1"/>
    <col min="5634" max="5634" width="37.42578125" style="5" customWidth="1"/>
    <col min="5635" max="5635" width="7.140625" style="5" customWidth="1"/>
    <col min="5636" max="5636" width="6.7109375" style="5" customWidth="1"/>
    <col min="5637" max="5637" width="5.28515625" style="5" customWidth="1"/>
    <col min="5638" max="5639" width="5.28515625" style="5" bestFit="1" customWidth="1"/>
    <col min="5640" max="5640" width="4.85546875" style="5" customWidth="1"/>
    <col min="5641" max="5641" width="5" style="5" customWidth="1"/>
    <col min="5642" max="5642" width="5.140625" style="5" customWidth="1"/>
    <col min="5643" max="5643" width="5.28515625" style="5" customWidth="1"/>
    <col min="5644" max="5644" width="5.42578125" style="5" bestFit="1" customWidth="1"/>
    <col min="5645" max="5645" width="4.7109375" style="5" customWidth="1"/>
    <col min="5646" max="5646" width="19.28515625" style="5" customWidth="1"/>
    <col min="5647" max="5648" width="9.140625" style="5"/>
    <col min="5649" max="5649" width="24.7109375" style="5" customWidth="1"/>
    <col min="5650" max="5887" width="9.140625" style="5"/>
    <col min="5888" max="5888" width="6.85546875" style="5" customWidth="1"/>
    <col min="5889" max="5889" width="10.28515625" style="5" customWidth="1"/>
    <col min="5890" max="5890" width="37.42578125" style="5" customWidth="1"/>
    <col min="5891" max="5891" width="7.140625" style="5" customWidth="1"/>
    <col min="5892" max="5892" width="6.7109375" style="5" customWidth="1"/>
    <col min="5893" max="5893" width="5.28515625" style="5" customWidth="1"/>
    <col min="5894" max="5895" width="5.28515625" style="5" bestFit="1" customWidth="1"/>
    <col min="5896" max="5896" width="4.85546875" style="5" customWidth="1"/>
    <col min="5897" max="5897" width="5" style="5" customWidth="1"/>
    <col min="5898" max="5898" width="5.140625" style="5" customWidth="1"/>
    <col min="5899" max="5899" width="5.28515625" style="5" customWidth="1"/>
    <col min="5900" max="5900" width="5.42578125" style="5" bestFit="1" customWidth="1"/>
    <col min="5901" max="5901" width="4.7109375" style="5" customWidth="1"/>
    <col min="5902" max="5902" width="19.28515625" style="5" customWidth="1"/>
    <col min="5903" max="5904" width="9.140625" style="5"/>
    <col min="5905" max="5905" width="24.7109375" style="5" customWidth="1"/>
    <col min="5906" max="6143" width="9.140625" style="5"/>
    <col min="6144" max="6144" width="6.85546875" style="5" customWidth="1"/>
    <col min="6145" max="6145" width="10.28515625" style="5" customWidth="1"/>
    <col min="6146" max="6146" width="37.42578125" style="5" customWidth="1"/>
    <col min="6147" max="6147" width="7.140625" style="5" customWidth="1"/>
    <col min="6148" max="6148" width="6.7109375" style="5" customWidth="1"/>
    <col min="6149" max="6149" width="5.28515625" style="5" customWidth="1"/>
    <col min="6150" max="6151" width="5.28515625" style="5" bestFit="1" customWidth="1"/>
    <col min="6152" max="6152" width="4.85546875" style="5" customWidth="1"/>
    <col min="6153" max="6153" width="5" style="5" customWidth="1"/>
    <col min="6154" max="6154" width="5.140625" style="5" customWidth="1"/>
    <col min="6155" max="6155" width="5.28515625" style="5" customWidth="1"/>
    <col min="6156" max="6156" width="5.42578125" style="5" bestFit="1" customWidth="1"/>
    <col min="6157" max="6157" width="4.7109375" style="5" customWidth="1"/>
    <col min="6158" max="6158" width="19.28515625" style="5" customWidth="1"/>
    <col min="6159" max="6160" width="9.140625" style="5"/>
    <col min="6161" max="6161" width="24.7109375" style="5" customWidth="1"/>
    <col min="6162" max="6399" width="9.140625" style="5"/>
    <col min="6400" max="6400" width="6.85546875" style="5" customWidth="1"/>
    <col min="6401" max="6401" width="10.28515625" style="5" customWidth="1"/>
    <col min="6402" max="6402" width="37.42578125" style="5" customWidth="1"/>
    <col min="6403" max="6403" width="7.140625" style="5" customWidth="1"/>
    <col min="6404" max="6404" width="6.7109375" style="5" customWidth="1"/>
    <col min="6405" max="6405" width="5.28515625" style="5" customWidth="1"/>
    <col min="6406" max="6407" width="5.28515625" style="5" bestFit="1" customWidth="1"/>
    <col min="6408" max="6408" width="4.85546875" style="5" customWidth="1"/>
    <col min="6409" max="6409" width="5" style="5" customWidth="1"/>
    <col min="6410" max="6410" width="5.140625" style="5" customWidth="1"/>
    <col min="6411" max="6411" width="5.28515625" style="5" customWidth="1"/>
    <col min="6412" max="6412" width="5.42578125" style="5" bestFit="1" customWidth="1"/>
    <col min="6413" max="6413" width="4.7109375" style="5" customWidth="1"/>
    <col min="6414" max="6414" width="19.28515625" style="5" customWidth="1"/>
    <col min="6415" max="6416" width="9.140625" style="5"/>
    <col min="6417" max="6417" width="24.7109375" style="5" customWidth="1"/>
    <col min="6418" max="6655" width="9.140625" style="5"/>
    <col min="6656" max="6656" width="6.85546875" style="5" customWidth="1"/>
    <col min="6657" max="6657" width="10.28515625" style="5" customWidth="1"/>
    <col min="6658" max="6658" width="37.42578125" style="5" customWidth="1"/>
    <col min="6659" max="6659" width="7.140625" style="5" customWidth="1"/>
    <col min="6660" max="6660" width="6.7109375" style="5" customWidth="1"/>
    <col min="6661" max="6661" width="5.28515625" style="5" customWidth="1"/>
    <col min="6662" max="6663" width="5.28515625" style="5" bestFit="1" customWidth="1"/>
    <col min="6664" max="6664" width="4.85546875" style="5" customWidth="1"/>
    <col min="6665" max="6665" width="5" style="5" customWidth="1"/>
    <col min="6666" max="6666" width="5.140625" style="5" customWidth="1"/>
    <col min="6667" max="6667" width="5.28515625" style="5" customWidth="1"/>
    <col min="6668" max="6668" width="5.42578125" style="5" bestFit="1" customWidth="1"/>
    <col min="6669" max="6669" width="4.7109375" style="5" customWidth="1"/>
    <col min="6670" max="6670" width="19.28515625" style="5" customWidth="1"/>
    <col min="6671" max="6672" width="9.140625" style="5"/>
    <col min="6673" max="6673" width="24.7109375" style="5" customWidth="1"/>
    <col min="6674" max="6911" width="9.140625" style="5"/>
    <col min="6912" max="6912" width="6.85546875" style="5" customWidth="1"/>
    <col min="6913" max="6913" width="10.28515625" style="5" customWidth="1"/>
    <col min="6914" max="6914" width="37.42578125" style="5" customWidth="1"/>
    <col min="6915" max="6915" width="7.140625" style="5" customWidth="1"/>
    <col min="6916" max="6916" width="6.7109375" style="5" customWidth="1"/>
    <col min="6917" max="6917" width="5.28515625" style="5" customWidth="1"/>
    <col min="6918" max="6919" width="5.28515625" style="5" bestFit="1" customWidth="1"/>
    <col min="6920" max="6920" width="4.85546875" style="5" customWidth="1"/>
    <col min="6921" max="6921" width="5" style="5" customWidth="1"/>
    <col min="6922" max="6922" width="5.140625" style="5" customWidth="1"/>
    <col min="6923" max="6923" width="5.28515625" style="5" customWidth="1"/>
    <col min="6924" max="6924" width="5.42578125" style="5" bestFit="1" customWidth="1"/>
    <col min="6925" max="6925" width="4.7109375" style="5" customWidth="1"/>
    <col min="6926" max="6926" width="19.28515625" style="5" customWidth="1"/>
    <col min="6927" max="6928" width="9.140625" style="5"/>
    <col min="6929" max="6929" width="24.7109375" style="5" customWidth="1"/>
    <col min="6930" max="7167" width="9.140625" style="5"/>
    <col min="7168" max="7168" width="6.85546875" style="5" customWidth="1"/>
    <col min="7169" max="7169" width="10.28515625" style="5" customWidth="1"/>
    <col min="7170" max="7170" width="37.42578125" style="5" customWidth="1"/>
    <col min="7171" max="7171" width="7.140625" style="5" customWidth="1"/>
    <col min="7172" max="7172" width="6.7109375" style="5" customWidth="1"/>
    <col min="7173" max="7173" width="5.28515625" style="5" customWidth="1"/>
    <col min="7174" max="7175" width="5.28515625" style="5" bestFit="1" customWidth="1"/>
    <col min="7176" max="7176" width="4.85546875" style="5" customWidth="1"/>
    <col min="7177" max="7177" width="5" style="5" customWidth="1"/>
    <col min="7178" max="7178" width="5.140625" style="5" customWidth="1"/>
    <col min="7179" max="7179" width="5.28515625" style="5" customWidth="1"/>
    <col min="7180" max="7180" width="5.42578125" style="5" bestFit="1" customWidth="1"/>
    <col min="7181" max="7181" width="4.7109375" style="5" customWidth="1"/>
    <col min="7182" max="7182" width="19.28515625" style="5" customWidth="1"/>
    <col min="7183" max="7184" width="9.140625" style="5"/>
    <col min="7185" max="7185" width="24.7109375" style="5" customWidth="1"/>
    <col min="7186" max="7423" width="9.140625" style="5"/>
    <col min="7424" max="7424" width="6.85546875" style="5" customWidth="1"/>
    <col min="7425" max="7425" width="10.28515625" style="5" customWidth="1"/>
    <col min="7426" max="7426" width="37.42578125" style="5" customWidth="1"/>
    <col min="7427" max="7427" width="7.140625" style="5" customWidth="1"/>
    <col min="7428" max="7428" width="6.7109375" style="5" customWidth="1"/>
    <col min="7429" max="7429" width="5.28515625" style="5" customWidth="1"/>
    <col min="7430" max="7431" width="5.28515625" style="5" bestFit="1" customWidth="1"/>
    <col min="7432" max="7432" width="4.85546875" style="5" customWidth="1"/>
    <col min="7433" max="7433" width="5" style="5" customWidth="1"/>
    <col min="7434" max="7434" width="5.140625" style="5" customWidth="1"/>
    <col min="7435" max="7435" width="5.28515625" style="5" customWidth="1"/>
    <col min="7436" max="7436" width="5.42578125" style="5" bestFit="1" customWidth="1"/>
    <col min="7437" max="7437" width="4.7109375" style="5" customWidth="1"/>
    <col min="7438" max="7438" width="19.28515625" style="5" customWidth="1"/>
    <col min="7439" max="7440" width="9.140625" style="5"/>
    <col min="7441" max="7441" width="24.7109375" style="5" customWidth="1"/>
    <col min="7442" max="7679" width="9.140625" style="5"/>
    <col min="7680" max="7680" width="6.85546875" style="5" customWidth="1"/>
    <col min="7681" max="7681" width="10.28515625" style="5" customWidth="1"/>
    <col min="7682" max="7682" width="37.42578125" style="5" customWidth="1"/>
    <col min="7683" max="7683" width="7.140625" style="5" customWidth="1"/>
    <col min="7684" max="7684" width="6.7109375" style="5" customWidth="1"/>
    <col min="7685" max="7685" width="5.28515625" style="5" customWidth="1"/>
    <col min="7686" max="7687" width="5.28515625" style="5" bestFit="1" customWidth="1"/>
    <col min="7688" max="7688" width="4.85546875" style="5" customWidth="1"/>
    <col min="7689" max="7689" width="5" style="5" customWidth="1"/>
    <col min="7690" max="7690" width="5.140625" style="5" customWidth="1"/>
    <col min="7691" max="7691" width="5.28515625" style="5" customWidth="1"/>
    <col min="7692" max="7692" width="5.42578125" style="5" bestFit="1" customWidth="1"/>
    <col min="7693" max="7693" width="4.7109375" style="5" customWidth="1"/>
    <col min="7694" max="7694" width="19.28515625" style="5" customWidth="1"/>
    <col min="7695" max="7696" width="9.140625" style="5"/>
    <col min="7697" max="7697" width="24.7109375" style="5" customWidth="1"/>
    <col min="7698" max="7935" width="9.140625" style="5"/>
    <col min="7936" max="7936" width="6.85546875" style="5" customWidth="1"/>
    <col min="7937" max="7937" width="10.28515625" style="5" customWidth="1"/>
    <col min="7938" max="7938" width="37.42578125" style="5" customWidth="1"/>
    <col min="7939" max="7939" width="7.140625" style="5" customWidth="1"/>
    <col min="7940" max="7940" width="6.7109375" style="5" customWidth="1"/>
    <col min="7941" max="7941" width="5.28515625" style="5" customWidth="1"/>
    <col min="7942" max="7943" width="5.28515625" style="5" bestFit="1" customWidth="1"/>
    <col min="7944" max="7944" width="4.85546875" style="5" customWidth="1"/>
    <col min="7945" max="7945" width="5" style="5" customWidth="1"/>
    <col min="7946" max="7946" width="5.140625" style="5" customWidth="1"/>
    <col min="7947" max="7947" width="5.28515625" style="5" customWidth="1"/>
    <col min="7948" max="7948" width="5.42578125" style="5" bestFit="1" customWidth="1"/>
    <col min="7949" max="7949" width="4.7109375" style="5" customWidth="1"/>
    <col min="7950" max="7950" width="19.28515625" style="5" customWidth="1"/>
    <col min="7951" max="7952" width="9.140625" style="5"/>
    <col min="7953" max="7953" width="24.7109375" style="5" customWidth="1"/>
    <col min="7954" max="8191" width="9.140625" style="5"/>
    <col min="8192" max="8192" width="6.85546875" style="5" customWidth="1"/>
    <col min="8193" max="8193" width="10.28515625" style="5" customWidth="1"/>
    <col min="8194" max="8194" width="37.42578125" style="5" customWidth="1"/>
    <col min="8195" max="8195" width="7.140625" style="5" customWidth="1"/>
    <col min="8196" max="8196" width="6.7109375" style="5" customWidth="1"/>
    <col min="8197" max="8197" width="5.28515625" style="5" customWidth="1"/>
    <col min="8198" max="8199" width="5.28515625" style="5" bestFit="1" customWidth="1"/>
    <col min="8200" max="8200" width="4.85546875" style="5" customWidth="1"/>
    <col min="8201" max="8201" width="5" style="5" customWidth="1"/>
    <col min="8202" max="8202" width="5.140625" style="5" customWidth="1"/>
    <col min="8203" max="8203" width="5.28515625" style="5" customWidth="1"/>
    <col min="8204" max="8204" width="5.42578125" style="5" bestFit="1" customWidth="1"/>
    <col min="8205" max="8205" width="4.7109375" style="5" customWidth="1"/>
    <col min="8206" max="8206" width="19.28515625" style="5" customWidth="1"/>
    <col min="8207" max="8208" width="9.140625" style="5"/>
    <col min="8209" max="8209" width="24.7109375" style="5" customWidth="1"/>
    <col min="8210" max="8447" width="9.140625" style="5"/>
    <col min="8448" max="8448" width="6.85546875" style="5" customWidth="1"/>
    <col min="8449" max="8449" width="10.28515625" style="5" customWidth="1"/>
    <col min="8450" max="8450" width="37.42578125" style="5" customWidth="1"/>
    <col min="8451" max="8451" width="7.140625" style="5" customWidth="1"/>
    <col min="8452" max="8452" width="6.7109375" style="5" customWidth="1"/>
    <col min="8453" max="8453" width="5.28515625" style="5" customWidth="1"/>
    <col min="8454" max="8455" width="5.28515625" style="5" bestFit="1" customWidth="1"/>
    <col min="8456" max="8456" width="4.85546875" style="5" customWidth="1"/>
    <col min="8457" max="8457" width="5" style="5" customWidth="1"/>
    <col min="8458" max="8458" width="5.140625" style="5" customWidth="1"/>
    <col min="8459" max="8459" width="5.28515625" style="5" customWidth="1"/>
    <col min="8460" max="8460" width="5.42578125" style="5" bestFit="1" customWidth="1"/>
    <col min="8461" max="8461" width="4.7109375" style="5" customWidth="1"/>
    <col min="8462" max="8462" width="19.28515625" style="5" customWidth="1"/>
    <col min="8463" max="8464" width="9.140625" style="5"/>
    <col min="8465" max="8465" width="24.7109375" style="5" customWidth="1"/>
    <col min="8466" max="8703" width="9.140625" style="5"/>
    <col min="8704" max="8704" width="6.85546875" style="5" customWidth="1"/>
    <col min="8705" max="8705" width="10.28515625" style="5" customWidth="1"/>
    <col min="8706" max="8706" width="37.42578125" style="5" customWidth="1"/>
    <col min="8707" max="8707" width="7.140625" style="5" customWidth="1"/>
    <col min="8708" max="8708" width="6.7109375" style="5" customWidth="1"/>
    <col min="8709" max="8709" width="5.28515625" style="5" customWidth="1"/>
    <col min="8710" max="8711" width="5.28515625" style="5" bestFit="1" customWidth="1"/>
    <col min="8712" max="8712" width="4.85546875" style="5" customWidth="1"/>
    <col min="8713" max="8713" width="5" style="5" customWidth="1"/>
    <col min="8714" max="8714" width="5.140625" style="5" customWidth="1"/>
    <col min="8715" max="8715" width="5.28515625" style="5" customWidth="1"/>
    <col min="8716" max="8716" width="5.42578125" style="5" bestFit="1" customWidth="1"/>
    <col min="8717" max="8717" width="4.7109375" style="5" customWidth="1"/>
    <col min="8718" max="8718" width="19.28515625" style="5" customWidth="1"/>
    <col min="8719" max="8720" width="9.140625" style="5"/>
    <col min="8721" max="8721" width="24.7109375" style="5" customWidth="1"/>
    <col min="8722" max="8959" width="9.140625" style="5"/>
    <col min="8960" max="8960" width="6.85546875" style="5" customWidth="1"/>
    <col min="8961" max="8961" width="10.28515625" style="5" customWidth="1"/>
    <col min="8962" max="8962" width="37.42578125" style="5" customWidth="1"/>
    <col min="8963" max="8963" width="7.140625" style="5" customWidth="1"/>
    <col min="8964" max="8964" width="6.7109375" style="5" customWidth="1"/>
    <col min="8965" max="8965" width="5.28515625" style="5" customWidth="1"/>
    <col min="8966" max="8967" width="5.28515625" style="5" bestFit="1" customWidth="1"/>
    <col min="8968" max="8968" width="4.85546875" style="5" customWidth="1"/>
    <col min="8969" max="8969" width="5" style="5" customWidth="1"/>
    <col min="8970" max="8970" width="5.140625" style="5" customWidth="1"/>
    <col min="8971" max="8971" width="5.28515625" style="5" customWidth="1"/>
    <col min="8972" max="8972" width="5.42578125" style="5" bestFit="1" customWidth="1"/>
    <col min="8973" max="8973" width="4.7109375" style="5" customWidth="1"/>
    <col min="8974" max="8974" width="19.28515625" style="5" customWidth="1"/>
    <col min="8975" max="8976" width="9.140625" style="5"/>
    <col min="8977" max="8977" width="24.7109375" style="5" customWidth="1"/>
    <col min="8978" max="9215" width="9.140625" style="5"/>
    <col min="9216" max="9216" width="6.85546875" style="5" customWidth="1"/>
    <col min="9217" max="9217" width="10.28515625" style="5" customWidth="1"/>
    <col min="9218" max="9218" width="37.42578125" style="5" customWidth="1"/>
    <col min="9219" max="9219" width="7.140625" style="5" customWidth="1"/>
    <col min="9220" max="9220" width="6.7109375" style="5" customWidth="1"/>
    <col min="9221" max="9221" width="5.28515625" style="5" customWidth="1"/>
    <col min="9222" max="9223" width="5.28515625" style="5" bestFit="1" customWidth="1"/>
    <col min="9224" max="9224" width="4.85546875" style="5" customWidth="1"/>
    <col min="9225" max="9225" width="5" style="5" customWidth="1"/>
    <col min="9226" max="9226" width="5.140625" style="5" customWidth="1"/>
    <col min="9227" max="9227" width="5.28515625" style="5" customWidth="1"/>
    <col min="9228" max="9228" width="5.42578125" style="5" bestFit="1" customWidth="1"/>
    <col min="9229" max="9229" width="4.7109375" style="5" customWidth="1"/>
    <col min="9230" max="9230" width="19.28515625" style="5" customWidth="1"/>
    <col min="9231" max="9232" width="9.140625" style="5"/>
    <col min="9233" max="9233" width="24.7109375" style="5" customWidth="1"/>
    <col min="9234" max="9471" width="9.140625" style="5"/>
    <col min="9472" max="9472" width="6.85546875" style="5" customWidth="1"/>
    <col min="9473" max="9473" width="10.28515625" style="5" customWidth="1"/>
    <col min="9474" max="9474" width="37.42578125" style="5" customWidth="1"/>
    <col min="9475" max="9475" width="7.140625" style="5" customWidth="1"/>
    <col min="9476" max="9476" width="6.7109375" style="5" customWidth="1"/>
    <col min="9477" max="9477" width="5.28515625" style="5" customWidth="1"/>
    <col min="9478" max="9479" width="5.28515625" style="5" bestFit="1" customWidth="1"/>
    <col min="9480" max="9480" width="4.85546875" style="5" customWidth="1"/>
    <col min="9481" max="9481" width="5" style="5" customWidth="1"/>
    <col min="9482" max="9482" width="5.140625" style="5" customWidth="1"/>
    <col min="9483" max="9483" width="5.28515625" style="5" customWidth="1"/>
    <col min="9484" max="9484" width="5.42578125" style="5" bestFit="1" customWidth="1"/>
    <col min="9485" max="9485" width="4.7109375" style="5" customWidth="1"/>
    <col min="9486" max="9486" width="19.28515625" style="5" customWidth="1"/>
    <col min="9487" max="9488" width="9.140625" style="5"/>
    <col min="9489" max="9489" width="24.7109375" style="5" customWidth="1"/>
    <col min="9490" max="9727" width="9.140625" style="5"/>
    <col min="9728" max="9728" width="6.85546875" style="5" customWidth="1"/>
    <col min="9729" max="9729" width="10.28515625" style="5" customWidth="1"/>
    <col min="9730" max="9730" width="37.42578125" style="5" customWidth="1"/>
    <col min="9731" max="9731" width="7.140625" style="5" customWidth="1"/>
    <col min="9732" max="9732" width="6.7109375" style="5" customWidth="1"/>
    <col min="9733" max="9733" width="5.28515625" style="5" customWidth="1"/>
    <col min="9734" max="9735" width="5.28515625" style="5" bestFit="1" customWidth="1"/>
    <col min="9736" max="9736" width="4.85546875" style="5" customWidth="1"/>
    <col min="9737" max="9737" width="5" style="5" customWidth="1"/>
    <col min="9738" max="9738" width="5.140625" style="5" customWidth="1"/>
    <col min="9739" max="9739" width="5.28515625" style="5" customWidth="1"/>
    <col min="9740" max="9740" width="5.42578125" style="5" bestFit="1" customWidth="1"/>
    <col min="9741" max="9741" width="4.7109375" style="5" customWidth="1"/>
    <col min="9742" max="9742" width="19.28515625" style="5" customWidth="1"/>
    <col min="9743" max="9744" width="9.140625" style="5"/>
    <col min="9745" max="9745" width="24.7109375" style="5" customWidth="1"/>
    <col min="9746" max="9983" width="9.140625" style="5"/>
    <col min="9984" max="9984" width="6.85546875" style="5" customWidth="1"/>
    <col min="9985" max="9985" width="10.28515625" style="5" customWidth="1"/>
    <col min="9986" max="9986" width="37.42578125" style="5" customWidth="1"/>
    <col min="9987" max="9987" width="7.140625" style="5" customWidth="1"/>
    <col min="9988" max="9988" width="6.7109375" style="5" customWidth="1"/>
    <col min="9989" max="9989" width="5.28515625" style="5" customWidth="1"/>
    <col min="9990" max="9991" width="5.28515625" style="5" bestFit="1" customWidth="1"/>
    <col min="9992" max="9992" width="4.85546875" style="5" customWidth="1"/>
    <col min="9993" max="9993" width="5" style="5" customWidth="1"/>
    <col min="9994" max="9994" width="5.140625" style="5" customWidth="1"/>
    <col min="9995" max="9995" width="5.28515625" style="5" customWidth="1"/>
    <col min="9996" max="9996" width="5.42578125" style="5" bestFit="1" customWidth="1"/>
    <col min="9997" max="9997" width="4.7109375" style="5" customWidth="1"/>
    <col min="9998" max="9998" width="19.28515625" style="5" customWidth="1"/>
    <col min="9999" max="10000" width="9.140625" style="5"/>
    <col min="10001" max="10001" width="24.7109375" style="5" customWidth="1"/>
    <col min="10002" max="10239" width="9.140625" style="5"/>
    <col min="10240" max="10240" width="6.85546875" style="5" customWidth="1"/>
    <col min="10241" max="10241" width="10.28515625" style="5" customWidth="1"/>
    <col min="10242" max="10242" width="37.42578125" style="5" customWidth="1"/>
    <col min="10243" max="10243" width="7.140625" style="5" customWidth="1"/>
    <col min="10244" max="10244" width="6.7109375" style="5" customWidth="1"/>
    <col min="10245" max="10245" width="5.28515625" style="5" customWidth="1"/>
    <col min="10246" max="10247" width="5.28515625" style="5" bestFit="1" customWidth="1"/>
    <col min="10248" max="10248" width="4.85546875" style="5" customWidth="1"/>
    <col min="10249" max="10249" width="5" style="5" customWidth="1"/>
    <col min="10250" max="10250" width="5.140625" style="5" customWidth="1"/>
    <col min="10251" max="10251" width="5.28515625" style="5" customWidth="1"/>
    <col min="10252" max="10252" width="5.42578125" style="5" bestFit="1" customWidth="1"/>
    <col min="10253" max="10253" width="4.7109375" style="5" customWidth="1"/>
    <col min="10254" max="10254" width="19.28515625" style="5" customWidth="1"/>
    <col min="10255" max="10256" width="9.140625" style="5"/>
    <col min="10257" max="10257" width="24.7109375" style="5" customWidth="1"/>
    <col min="10258" max="10495" width="9.140625" style="5"/>
    <col min="10496" max="10496" width="6.85546875" style="5" customWidth="1"/>
    <col min="10497" max="10497" width="10.28515625" style="5" customWidth="1"/>
    <col min="10498" max="10498" width="37.42578125" style="5" customWidth="1"/>
    <col min="10499" max="10499" width="7.140625" style="5" customWidth="1"/>
    <col min="10500" max="10500" width="6.7109375" style="5" customWidth="1"/>
    <col min="10501" max="10501" width="5.28515625" style="5" customWidth="1"/>
    <col min="10502" max="10503" width="5.28515625" style="5" bestFit="1" customWidth="1"/>
    <col min="10504" max="10504" width="4.85546875" style="5" customWidth="1"/>
    <col min="10505" max="10505" width="5" style="5" customWidth="1"/>
    <col min="10506" max="10506" width="5.140625" style="5" customWidth="1"/>
    <col min="10507" max="10507" width="5.28515625" style="5" customWidth="1"/>
    <col min="10508" max="10508" width="5.42578125" style="5" bestFit="1" customWidth="1"/>
    <col min="10509" max="10509" width="4.7109375" style="5" customWidth="1"/>
    <col min="10510" max="10510" width="19.28515625" style="5" customWidth="1"/>
    <col min="10511" max="10512" width="9.140625" style="5"/>
    <col min="10513" max="10513" width="24.7109375" style="5" customWidth="1"/>
    <col min="10514" max="10751" width="9.140625" style="5"/>
    <col min="10752" max="10752" width="6.85546875" style="5" customWidth="1"/>
    <col min="10753" max="10753" width="10.28515625" style="5" customWidth="1"/>
    <col min="10754" max="10754" width="37.42578125" style="5" customWidth="1"/>
    <col min="10755" max="10755" width="7.140625" style="5" customWidth="1"/>
    <col min="10756" max="10756" width="6.7109375" style="5" customWidth="1"/>
    <col min="10757" max="10757" width="5.28515625" style="5" customWidth="1"/>
    <col min="10758" max="10759" width="5.28515625" style="5" bestFit="1" customWidth="1"/>
    <col min="10760" max="10760" width="4.85546875" style="5" customWidth="1"/>
    <col min="10761" max="10761" width="5" style="5" customWidth="1"/>
    <col min="10762" max="10762" width="5.140625" style="5" customWidth="1"/>
    <col min="10763" max="10763" width="5.28515625" style="5" customWidth="1"/>
    <col min="10764" max="10764" width="5.42578125" style="5" bestFit="1" customWidth="1"/>
    <col min="10765" max="10765" width="4.7109375" style="5" customWidth="1"/>
    <col min="10766" max="10766" width="19.28515625" style="5" customWidth="1"/>
    <col min="10767" max="10768" width="9.140625" style="5"/>
    <col min="10769" max="10769" width="24.7109375" style="5" customWidth="1"/>
    <col min="10770" max="11007" width="9.140625" style="5"/>
    <col min="11008" max="11008" width="6.85546875" style="5" customWidth="1"/>
    <col min="11009" max="11009" width="10.28515625" style="5" customWidth="1"/>
    <col min="11010" max="11010" width="37.42578125" style="5" customWidth="1"/>
    <col min="11011" max="11011" width="7.140625" style="5" customWidth="1"/>
    <col min="11012" max="11012" width="6.7109375" style="5" customWidth="1"/>
    <col min="11013" max="11013" width="5.28515625" style="5" customWidth="1"/>
    <col min="11014" max="11015" width="5.28515625" style="5" bestFit="1" customWidth="1"/>
    <col min="11016" max="11016" width="4.85546875" style="5" customWidth="1"/>
    <col min="11017" max="11017" width="5" style="5" customWidth="1"/>
    <col min="11018" max="11018" width="5.140625" style="5" customWidth="1"/>
    <col min="11019" max="11019" width="5.28515625" style="5" customWidth="1"/>
    <col min="11020" max="11020" width="5.42578125" style="5" bestFit="1" customWidth="1"/>
    <col min="11021" max="11021" width="4.7109375" style="5" customWidth="1"/>
    <col min="11022" max="11022" width="19.28515625" style="5" customWidth="1"/>
    <col min="11023" max="11024" width="9.140625" style="5"/>
    <col min="11025" max="11025" width="24.7109375" style="5" customWidth="1"/>
    <col min="11026" max="11263" width="9.140625" style="5"/>
    <col min="11264" max="11264" width="6.85546875" style="5" customWidth="1"/>
    <col min="11265" max="11265" width="10.28515625" style="5" customWidth="1"/>
    <col min="11266" max="11266" width="37.42578125" style="5" customWidth="1"/>
    <col min="11267" max="11267" width="7.140625" style="5" customWidth="1"/>
    <col min="11268" max="11268" width="6.7109375" style="5" customWidth="1"/>
    <col min="11269" max="11269" width="5.28515625" style="5" customWidth="1"/>
    <col min="11270" max="11271" width="5.28515625" style="5" bestFit="1" customWidth="1"/>
    <col min="11272" max="11272" width="4.85546875" style="5" customWidth="1"/>
    <col min="11273" max="11273" width="5" style="5" customWidth="1"/>
    <col min="11274" max="11274" width="5.140625" style="5" customWidth="1"/>
    <col min="11275" max="11275" width="5.28515625" style="5" customWidth="1"/>
    <col min="11276" max="11276" width="5.42578125" style="5" bestFit="1" customWidth="1"/>
    <col min="11277" max="11277" width="4.7109375" style="5" customWidth="1"/>
    <col min="11278" max="11278" width="19.28515625" style="5" customWidth="1"/>
    <col min="11279" max="11280" width="9.140625" style="5"/>
    <col min="11281" max="11281" width="24.7109375" style="5" customWidth="1"/>
    <col min="11282" max="11519" width="9.140625" style="5"/>
    <col min="11520" max="11520" width="6.85546875" style="5" customWidth="1"/>
    <col min="11521" max="11521" width="10.28515625" style="5" customWidth="1"/>
    <col min="11522" max="11522" width="37.42578125" style="5" customWidth="1"/>
    <col min="11523" max="11523" width="7.140625" style="5" customWidth="1"/>
    <col min="11524" max="11524" width="6.7109375" style="5" customWidth="1"/>
    <col min="11525" max="11525" width="5.28515625" style="5" customWidth="1"/>
    <col min="11526" max="11527" width="5.28515625" style="5" bestFit="1" customWidth="1"/>
    <col min="11528" max="11528" width="4.85546875" style="5" customWidth="1"/>
    <col min="11529" max="11529" width="5" style="5" customWidth="1"/>
    <col min="11530" max="11530" width="5.140625" style="5" customWidth="1"/>
    <col min="11531" max="11531" width="5.28515625" style="5" customWidth="1"/>
    <col min="11532" max="11532" width="5.42578125" style="5" bestFit="1" customWidth="1"/>
    <col min="11533" max="11533" width="4.7109375" style="5" customWidth="1"/>
    <col min="11534" max="11534" width="19.28515625" style="5" customWidth="1"/>
    <col min="11535" max="11536" width="9.140625" style="5"/>
    <col min="11537" max="11537" width="24.7109375" style="5" customWidth="1"/>
    <col min="11538" max="11775" width="9.140625" style="5"/>
    <col min="11776" max="11776" width="6.85546875" style="5" customWidth="1"/>
    <col min="11777" max="11777" width="10.28515625" style="5" customWidth="1"/>
    <col min="11778" max="11778" width="37.42578125" style="5" customWidth="1"/>
    <col min="11779" max="11779" width="7.140625" style="5" customWidth="1"/>
    <col min="11780" max="11780" width="6.7109375" style="5" customWidth="1"/>
    <col min="11781" max="11781" width="5.28515625" style="5" customWidth="1"/>
    <col min="11782" max="11783" width="5.28515625" style="5" bestFit="1" customWidth="1"/>
    <col min="11784" max="11784" width="4.85546875" style="5" customWidth="1"/>
    <col min="11785" max="11785" width="5" style="5" customWidth="1"/>
    <col min="11786" max="11786" width="5.140625" style="5" customWidth="1"/>
    <col min="11787" max="11787" width="5.28515625" style="5" customWidth="1"/>
    <col min="11788" max="11788" width="5.42578125" style="5" bestFit="1" customWidth="1"/>
    <col min="11789" max="11789" width="4.7109375" style="5" customWidth="1"/>
    <col min="11790" max="11790" width="19.28515625" style="5" customWidth="1"/>
    <col min="11791" max="11792" width="9.140625" style="5"/>
    <col min="11793" max="11793" width="24.7109375" style="5" customWidth="1"/>
    <col min="11794" max="12031" width="9.140625" style="5"/>
    <col min="12032" max="12032" width="6.85546875" style="5" customWidth="1"/>
    <col min="12033" max="12033" width="10.28515625" style="5" customWidth="1"/>
    <col min="12034" max="12034" width="37.42578125" style="5" customWidth="1"/>
    <col min="12035" max="12035" width="7.140625" style="5" customWidth="1"/>
    <col min="12036" max="12036" width="6.7109375" style="5" customWidth="1"/>
    <col min="12037" max="12037" width="5.28515625" style="5" customWidth="1"/>
    <col min="12038" max="12039" width="5.28515625" style="5" bestFit="1" customWidth="1"/>
    <col min="12040" max="12040" width="4.85546875" style="5" customWidth="1"/>
    <col min="12041" max="12041" width="5" style="5" customWidth="1"/>
    <col min="12042" max="12042" width="5.140625" style="5" customWidth="1"/>
    <col min="12043" max="12043" width="5.28515625" style="5" customWidth="1"/>
    <col min="12044" max="12044" width="5.42578125" style="5" bestFit="1" customWidth="1"/>
    <col min="12045" max="12045" width="4.7109375" style="5" customWidth="1"/>
    <col min="12046" max="12046" width="19.28515625" style="5" customWidth="1"/>
    <col min="12047" max="12048" width="9.140625" style="5"/>
    <col min="12049" max="12049" width="24.7109375" style="5" customWidth="1"/>
    <col min="12050" max="12287" width="9.140625" style="5"/>
    <col min="12288" max="12288" width="6.85546875" style="5" customWidth="1"/>
    <col min="12289" max="12289" width="10.28515625" style="5" customWidth="1"/>
    <col min="12290" max="12290" width="37.42578125" style="5" customWidth="1"/>
    <col min="12291" max="12291" width="7.140625" style="5" customWidth="1"/>
    <col min="12292" max="12292" width="6.7109375" style="5" customWidth="1"/>
    <col min="12293" max="12293" width="5.28515625" style="5" customWidth="1"/>
    <col min="12294" max="12295" width="5.28515625" style="5" bestFit="1" customWidth="1"/>
    <col min="12296" max="12296" width="4.85546875" style="5" customWidth="1"/>
    <col min="12297" max="12297" width="5" style="5" customWidth="1"/>
    <col min="12298" max="12298" width="5.140625" style="5" customWidth="1"/>
    <col min="12299" max="12299" width="5.28515625" style="5" customWidth="1"/>
    <col min="12300" max="12300" width="5.42578125" style="5" bestFit="1" customWidth="1"/>
    <col min="12301" max="12301" width="4.7109375" style="5" customWidth="1"/>
    <col min="12302" max="12302" width="19.28515625" style="5" customWidth="1"/>
    <col min="12303" max="12304" width="9.140625" style="5"/>
    <col min="12305" max="12305" width="24.7109375" style="5" customWidth="1"/>
    <col min="12306" max="12543" width="9.140625" style="5"/>
    <col min="12544" max="12544" width="6.85546875" style="5" customWidth="1"/>
    <col min="12545" max="12545" width="10.28515625" style="5" customWidth="1"/>
    <col min="12546" max="12546" width="37.42578125" style="5" customWidth="1"/>
    <col min="12547" max="12547" width="7.140625" style="5" customWidth="1"/>
    <col min="12548" max="12548" width="6.7109375" style="5" customWidth="1"/>
    <col min="12549" max="12549" width="5.28515625" style="5" customWidth="1"/>
    <col min="12550" max="12551" width="5.28515625" style="5" bestFit="1" customWidth="1"/>
    <col min="12552" max="12552" width="4.85546875" style="5" customWidth="1"/>
    <col min="12553" max="12553" width="5" style="5" customWidth="1"/>
    <col min="12554" max="12554" width="5.140625" style="5" customWidth="1"/>
    <col min="12555" max="12555" width="5.28515625" style="5" customWidth="1"/>
    <col min="12556" max="12556" width="5.42578125" style="5" bestFit="1" customWidth="1"/>
    <col min="12557" max="12557" width="4.7109375" style="5" customWidth="1"/>
    <col min="12558" max="12558" width="19.28515625" style="5" customWidth="1"/>
    <col min="12559" max="12560" width="9.140625" style="5"/>
    <col min="12561" max="12561" width="24.7109375" style="5" customWidth="1"/>
    <col min="12562" max="12799" width="9.140625" style="5"/>
    <col min="12800" max="12800" width="6.85546875" style="5" customWidth="1"/>
    <col min="12801" max="12801" width="10.28515625" style="5" customWidth="1"/>
    <col min="12802" max="12802" width="37.42578125" style="5" customWidth="1"/>
    <col min="12803" max="12803" width="7.140625" style="5" customWidth="1"/>
    <col min="12804" max="12804" width="6.7109375" style="5" customWidth="1"/>
    <col min="12805" max="12805" width="5.28515625" style="5" customWidth="1"/>
    <col min="12806" max="12807" width="5.28515625" style="5" bestFit="1" customWidth="1"/>
    <col min="12808" max="12808" width="4.85546875" style="5" customWidth="1"/>
    <col min="12809" max="12809" width="5" style="5" customWidth="1"/>
    <col min="12810" max="12810" width="5.140625" style="5" customWidth="1"/>
    <col min="12811" max="12811" width="5.28515625" style="5" customWidth="1"/>
    <col min="12812" max="12812" width="5.42578125" style="5" bestFit="1" customWidth="1"/>
    <col min="12813" max="12813" width="4.7109375" style="5" customWidth="1"/>
    <col min="12814" max="12814" width="19.28515625" style="5" customWidth="1"/>
    <col min="12815" max="12816" width="9.140625" style="5"/>
    <col min="12817" max="12817" width="24.7109375" style="5" customWidth="1"/>
    <col min="12818" max="13055" width="9.140625" style="5"/>
    <col min="13056" max="13056" width="6.85546875" style="5" customWidth="1"/>
    <col min="13057" max="13057" width="10.28515625" style="5" customWidth="1"/>
    <col min="13058" max="13058" width="37.42578125" style="5" customWidth="1"/>
    <col min="13059" max="13059" width="7.140625" style="5" customWidth="1"/>
    <col min="13060" max="13060" width="6.7109375" style="5" customWidth="1"/>
    <col min="13061" max="13061" width="5.28515625" style="5" customWidth="1"/>
    <col min="13062" max="13063" width="5.28515625" style="5" bestFit="1" customWidth="1"/>
    <col min="13064" max="13064" width="4.85546875" style="5" customWidth="1"/>
    <col min="13065" max="13065" width="5" style="5" customWidth="1"/>
    <col min="13066" max="13066" width="5.140625" style="5" customWidth="1"/>
    <col min="13067" max="13067" width="5.28515625" style="5" customWidth="1"/>
    <col min="13068" max="13068" width="5.42578125" style="5" bestFit="1" customWidth="1"/>
    <col min="13069" max="13069" width="4.7109375" style="5" customWidth="1"/>
    <col min="13070" max="13070" width="19.28515625" style="5" customWidth="1"/>
    <col min="13071" max="13072" width="9.140625" style="5"/>
    <col min="13073" max="13073" width="24.7109375" style="5" customWidth="1"/>
    <col min="13074" max="13311" width="9.140625" style="5"/>
    <col min="13312" max="13312" width="6.85546875" style="5" customWidth="1"/>
    <col min="13313" max="13313" width="10.28515625" style="5" customWidth="1"/>
    <col min="13314" max="13314" width="37.42578125" style="5" customWidth="1"/>
    <col min="13315" max="13315" width="7.140625" style="5" customWidth="1"/>
    <col min="13316" max="13316" width="6.7109375" style="5" customWidth="1"/>
    <col min="13317" max="13317" width="5.28515625" style="5" customWidth="1"/>
    <col min="13318" max="13319" width="5.28515625" style="5" bestFit="1" customWidth="1"/>
    <col min="13320" max="13320" width="4.85546875" style="5" customWidth="1"/>
    <col min="13321" max="13321" width="5" style="5" customWidth="1"/>
    <col min="13322" max="13322" width="5.140625" style="5" customWidth="1"/>
    <col min="13323" max="13323" width="5.28515625" style="5" customWidth="1"/>
    <col min="13324" max="13324" width="5.42578125" style="5" bestFit="1" customWidth="1"/>
    <col min="13325" max="13325" width="4.7109375" style="5" customWidth="1"/>
    <col min="13326" max="13326" width="19.28515625" style="5" customWidth="1"/>
    <col min="13327" max="13328" width="9.140625" style="5"/>
    <col min="13329" max="13329" width="24.7109375" style="5" customWidth="1"/>
    <col min="13330" max="13567" width="9.140625" style="5"/>
    <col min="13568" max="13568" width="6.85546875" style="5" customWidth="1"/>
    <col min="13569" max="13569" width="10.28515625" style="5" customWidth="1"/>
    <col min="13570" max="13570" width="37.42578125" style="5" customWidth="1"/>
    <col min="13571" max="13571" width="7.140625" style="5" customWidth="1"/>
    <col min="13572" max="13572" width="6.7109375" style="5" customWidth="1"/>
    <col min="13573" max="13573" width="5.28515625" style="5" customWidth="1"/>
    <col min="13574" max="13575" width="5.28515625" style="5" bestFit="1" customWidth="1"/>
    <col min="13576" max="13576" width="4.85546875" style="5" customWidth="1"/>
    <col min="13577" max="13577" width="5" style="5" customWidth="1"/>
    <col min="13578" max="13578" width="5.140625" style="5" customWidth="1"/>
    <col min="13579" max="13579" width="5.28515625" style="5" customWidth="1"/>
    <col min="13580" max="13580" width="5.42578125" style="5" bestFit="1" customWidth="1"/>
    <col min="13581" max="13581" width="4.7109375" style="5" customWidth="1"/>
    <col min="13582" max="13582" width="19.28515625" style="5" customWidth="1"/>
    <col min="13583" max="13584" width="9.140625" style="5"/>
    <col min="13585" max="13585" width="24.7109375" style="5" customWidth="1"/>
    <col min="13586" max="13823" width="9.140625" style="5"/>
    <col min="13824" max="13824" width="6.85546875" style="5" customWidth="1"/>
    <col min="13825" max="13825" width="10.28515625" style="5" customWidth="1"/>
    <col min="13826" max="13826" width="37.42578125" style="5" customWidth="1"/>
    <col min="13827" max="13827" width="7.140625" style="5" customWidth="1"/>
    <col min="13828" max="13828" width="6.7109375" style="5" customWidth="1"/>
    <col min="13829" max="13829" width="5.28515625" style="5" customWidth="1"/>
    <col min="13830" max="13831" width="5.28515625" style="5" bestFit="1" customWidth="1"/>
    <col min="13832" max="13832" width="4.85546875" style="5" customWidth="1"/>
    <col min="13833" max="13833" width="5" style="5" customWidth="1"/>
    <col min="13834" max="13834" width="5.140625" style="5" customWidth="1"/>
    <col min="13835" max="13835" width="5.28515625" style="5" customWidth="1"/>
    <col min="13836" max="13836" width="5.42578125" style="5" bestFit="1" customWidth="1"/>
    <col min="13837" max="13837" width="4.7109375" style="5" customWidth="1"/>
    <col min="13838" max="13838" width="19.28515625" style="5" customWidth="1"/>
    <col min="13839" max="13840" width="9.140625" style="5"/>
    <col min="13841" max="13841" width="24.7109375" style="5" customWidth="1"/>
    <col min="13842" max="14079" width="9.140625" style="5"/>
    <col min="14080" max="14080" width="6.85546875" style="5" customWidth="1"/>
    <col min="14081" max="14081" width="10.28515625" style="5" customWidth="1"/>
    <col min="14082" max="14082" width="37.42578125" style="5" customWidth="1"/>
    <col min="14083" max="14083" width="7.140625" style="5" customWidth="1"/>
    <col min="14084" max="14084" width="6.7109375" style="5" customWidth="1"/>
    <col min="14085" max="14085" width="5.28515625" style="5" customWidth="1"/>
    <col min="14086" max="14087" width="5.28515625" style="5" bestFit="1" customWidth="1"/>
    <col min="14088" max="14088" width="4.85546875" style="5" customWidth="1"/>
    <col min="14089" max="14089" width="5" style="5" customWidth="1"/>
    <col min="14090" max="14090" width="5.140625" style="5" customWidth="1"/>
    <col min="14091" max="14091" width="5.28515625" style="5" customWidth="1"/>
    <col min="14092" max="14092" width="5.42578125" style="5" bestFit="1" customWidth="1"/>
    <col min="14093" max="14093" width="4.7109375" style="5" customWidth="1"/>
    <col min="14094" max="14094" width="19.28515625" style="5" customWidth="1"/>
    <col min="14095" max="14096" width="9.140625" style="5"/>
    <col min="14097" max="14097" width="24.7109375" style="5" customWidth="1"/>
    <col min="14098" max="14335" width="9.140625" style="5"/>
    <col min="14336" max="14336" width="6.85546875" style="5" customWidth="1"/>
    <col min="14337" max="14337" width="10.28515625" style="5" customWidth="1"/>
    <col min="14338" max="14338" width="37.42578125" style="5" customWidth="1"/>
    <col min="14339" max="14339" width="7.140625" style="5" customWidth="1"/>
    <col min="14340" max="14340" width="6.7109375" style="5" customWidth="1"/>
    <col min="14341" max="14341" width="5.28515625" style="5" customWidth="1"/>
    <col min="14342" max="14343" width="5.28515625" style="5" bestFit="1" customWidth="1"/>
    <col min="14344" max="14344" width="4.85546875" style="5" customWidth="1"/>
    <col min="14345" max="14345" width="5" style="5" customWidth="1"/>
    <col min="14346" max="14346" width="5.140625" style="5" customWidth="1"/>
    <col min="14347" max="14347" width="5.28515625" style="5" customWidth="1"/>
    <col min="14348" max="14348" width="5.42578125" style="5" bestFit="1" customWidth="1"/>
    <col min="14349" max="14349" width="4.7109375" style="5" customWidth="1"/>
    <col min="14350" max="14350" width="19.28515625" style="5" customWidth="1"/>
    <col min="14351" max="14352" width="9.140625" style="5"/>
    <col min="14353" max="14353" width="24.7109375" style="5" customWidth="1"/>
    <col min="14354" max="14591" width="9.140625" style="5"/>
    <col min="14592" max="14592" width="6.85546875" style="5" customWidth="1"/>
    <col min="14593" max="14593" width="10.28515625" style="5" customWidth="1"/>
    <col min="14594" max="14594" width="37.42578125" style="5" customWidth="1"/>
    <col min="14595" max="14595" width="7.140625" style="5" customWidth="1"/>
    <col min="14596" max="14596" width="6.7109375" style="5" customWidth="1"/>
    <col min="14597" max="14597" width="5.28515625" style="5" customWidth="1"/>
    <col min="14598" max="14599" width="5.28515625" style="5" bestFit="1" customWidth="1"/>
    <col min="14600" max="14600" width="4.85546875" style="5" customWidth="1"/>
    <col min="14601" max="14601" width="5" style="5" customWidth="1"/>
    <col min="14602" max="14602" width="5.140625" style="5" customWidth="1"/>
    <col min="14603" max="14603" width="5.28515625" style="5" customWidth="1"/>
    <col min="14604" max="14604" width="5.42578125" style="5" bestFit="1" customWidth="1"/>
    <col min="14605" max="14605" width="4.7109375" style="5" customWidth="1"/>
    <col min="14606" max="14606" width="19.28515625" style="5" customWidth="1"/>
    <col min="14607" max="14608" width="9.140625" style="5"/>
    <col min="14609" max="14609" width="24.7109375" style="5" customWidth="1"/>
    <col min="14610" max="14847" width="9.140625" style="5"/>
    <col min="14848" max="14848" width="6.85546875" style="5" customWidth="1"/>
    <col min="14849" max="14849" width="10.28515625" style="5" customWidth="1"/>
    <col min="14850" max="14850" width="37.42578125" style="5" customWidth="1"/>
    <col min="14851" max="14851" width="7.140625" style="5" customWidth="1"/>
    <col min="14852" max="14852" width="6.7109375" style="5" customWidth="1"/>
    <col min="14853" max="14853" width="5.28515625" style="5" customWidth="1"/>
    <col min="14854" max="14855" width="5.28515625" style="5" bestFit="1" customWidth="1"/>
    <col min="14856" max="14856" width="4.85546875" style="5" customWidth="1"/>
    <col min="14857" max="14857" width="5" style="5" customWidth="1"/>
    <col min="14858" max="14858" width="5.140625" style="5" customWidth="1"/>
    <col min="14859" max="14859" width="5.28515625" style="5" customWidth="1"/>
    <col min="14860" max="14860" width="5.42578125" style="5" bestFit="1" customWidth="1"/>
    <col min="14861" max="14861" width="4.7109375" style="5" customWidth="1"/>
    <col min="14862" max="14862" width="19.28515625" style="5" customWidth="1"/>
    <col min="14863" max="14864" width="9.140625" style="5"/>
    <col min="14865" max="14865" width="24.7109375" style="5" customWidth="1"/>
    <col min="14866" max="15103" width="9.140625" style="5"/>
    <col min="15104" max="15104" width="6.85546875" style="5" customWidth="1"/>
    <col min="15105" max="15105" width="10.28515625" style="5" customWidth="1"/>
    <col min="15106" max="15106" width="37.42578125" style="5" customWidth="1"/>
    <col min="15107" max="15107" width="7.140625" style="5" customWidth="1"/>
    <col min="15108" max="15108" width="6.7109375" style="5" customWidth="1"/>
    <col min="15109" max="15109" width="5.28515625" style="5" customWidth="1"/>
    <col min="15110" max="15111" width="5.28515625" style="5" bestFit="1" customWidth="1"/>
    <col min="15112" max="15112" width="4.85546875" style="5" customWidth="1"/>
    <col min="15113" max="15113" width="5" style="5" customWidth="1"/>
    <col min="15114" max="15114" width="5.140625" style="5" customWidth="1"/>
    <col min="15115" max="15115" width="5.28515625" style="5" customWidth="1"/>
    <col min="15116" max="15116" width="5.42578125" style="5" bestFit="1" customWidth="1"/>
    <col min="15117" max="15117" width="4.7109375" style="5" customWidth="1"/>
    <col min="15118" max="15118" width="19.28515625" style="5" customWidth="1"/>
    <col min="15119" max="15120" width="9.140625" style="5"/>
    <col min="15121" max="15121" width="24.7109375" style="5" customWidth="1"/>
    <col min="15122" max="15359" width="9.140625" style="5"/>
    <col min="15360" max="15360" width="6.85546875" style="5" customWidth="1"/>
    <col min="15361" max="15361" width="10.28515625" style="5" customWidth="1"/>
    <col min="15362" max="15362" width="37.42578125" style="5" customWidth="1"/>
    <col min="15363" max="15363" width="7.140625" style="5" customWidth="1"/>
    <col min="15364" max="15364" width="6.7109375" style="5" customWidth="1"/>
    <col min="15365" max="15365" width="5.28515625" style="5" customWidth="1"/>
    <col min="15366" max="15367" width="5.28515625" style="5" bestFit="1" customWidth="1"/>
    <col min="15368" max="15368" width="4.85546875" style="5" customWidth="1"/>
    <col min="15369" max="15369" width="5" style="5" customWidth="1"/>
    <col min="15370" max="15370" width="5.140625" style="5" customWidth="1"/>
    <col min="15371" max="15371" width="5.28515625" style="5" customWidth="1"/>
    <col min="15372" max="15372" width="5.42578125" style="5" bestFit="1" customWidth="1"/>
    <col min="15373" max="15373" width="4.7109375" style="5" customWidth="1"/>
    <col min="15374" max="15374" width="19.28515625" style="5" customWidth="1"/>
    <col min="15375" max="15376" width="9.140625" style="5"/>
    <col min="15377" max="15377" width="24.7109375" style="5" customWidth="1"/>
    <col min="15378" max="15615" width="9.140625" style="5"/>
    <col min="15616" max="15616" width="6.85546875" style="5" customWidth="1"/>
    <col min="15617" max="15617" width="10.28515625" style="5" customWidth="1"/>
    <col min="15618" max="15618" width="37.42578125" style="5" customWidth="1"/>
    <col min="15619" max="15619" width="7.140625" style="5" customWidth="1"/>
    <col min="15620" max="15620" width="6.7109375" style="5" customWidth="1"/>
    <col min="15621" max="15621" width="5.28515625" style="5" customWidth="1"/>
    <col min="15622" max="15623" width="5.28515625" style="5" bestFit="1" customWidth="1"/>
    <col min="15624" max="15624" width="4.85546875" style="5" customWidth="1"/>
    <col min="15625" max="15625" width="5" style="5" customWidth="1"/>
    <col min="15626" max="15626" width="5.140625" style="5" customWidth="1"/>
    <col min="15627" max="15627" width="5.28515625" style="5" customWidth="1"/>
    <col min="15628" max="15628" width="5.42578125" style="5" bestFit="1" customWidth="1"/>
    <col min="15629" max="15629" width="4.7109375" style="5" customWidth="1"/>
    <col min="15630" max="15630" width="19.28515625" style="5" customWidth="1"/>
    <col min="15631" max="15632" width="9.140625" style="5"/>
    <col min="15633" max="15633" width="24.7109375" style="5" customWidth="1"/>
    <col min="15634" max="15871" width="9.140625" style="5"/>
    <col min="15872" max="15872" width="6.85546875" style="5" customWidth="1"/>
    <col min="15873" max="15873" width="10.28515625" style="5" customWidth="1"/>
    <col min="15874" max="15874" width="37.42578125" style="5" customWidth="1"/>
    <col min="15875" max="15875" width="7.140625" style="5" customWidth="1"/>
    <col min="15876" max="15876" width="6.7109375" style="5" customWidth="1"/>
    <col min="15877" max="15877" width="5.28515625" style="5" customWidth="1"/>
    <col min="15878" max="15879" width="5.28515625" style="5" bestFit="1" customWidth="1"/>
    <col min="15880" max="15880" width="4.85546875" style="5" customWidth="1"/>
    <col min="15881" max="15881" width="5" style="5" customWidth="1"/>
    <col min="15882" max="15882" width="5.140625" style="5" customWidth="1"/>
    <col min="15883" max="15883" width="5.28515625" style="5" customWidth="1"/>
    <col min="15884" max="15884" width="5.42578125" style="5" bestFit="1" customWidth="1"/>
    <col min="15885" max="15885" width="4.7109375" style="5" customWidth="1"/>
    <col min="15886" max="15886" width="19.28515625" style="5" customWidth="1"/>
    <col min="15887" max="15888" width="9.140625" style="5"/>
    <col min="15889" max="15889" width="24.7109375" style="5" customWidth="1"/>
    <col min="15890" max="16127" width="9.140625" style="5"/>
    <col min="16128" max="16128" width="6.85546875" style="5" customWidth="1"/>
    <col min="16129" max="16129" width="10.28515625" style="5" customWidth="1"/>
    <col min="16130" max="16130" width="37.42578125" style="5" customWidth="1"/>
    <col min="16131" max="16131" width="7.140625" style="5" customWidth="1"/>
    <col min="16132" max="16132" width="6.7109375" style="5" customWidth="1"/>
    <col min="16133" max="16133" width="5.28515625" style="5" customWidth="1"/>
    <col min="16134" max="16135" width="5.28515625" style="5" bestFit="1" customWidth="1"/>
    <col min="16136" max="16136" width="4.85546875" style="5" customWidth="1"/>
    <col min="16137" max="16137" width="5" style="5" customWidth="1"/>
    <col min="16138" max="16138" width="5.140625" style="5" customWidth="1"/>
    <col min="16139" max="16139" width="5.28515625" style="5" customWidth="1"/>
    <col min="16140" max="16140" width="5.42578125" style="5" bestFit="1" customWidth="1"/>
    <col min="16141" max="16141" width="4.7109375" style="5" customWidth="1"/>
    <col min="16142" max="16142" width="19.28515625" style="5" customWidth="1"/>
    <col min="16143" max="16144" width="9.140625" style="5"/>
    <col min="16145" max="16145" width="24.7109375" style="5" customWidth="1"/>
    <col min="16146" max="16384" width="9.140625" style="5"/>
  </cols>
  <sheetData>
    <row r="1" spans="1:14" s="1" customFormat="1" ht="15.75" x14ac:dyDescent="0.25">
      <c r="A1" s="297" t="s">
        <v>53</v>
      </c>
      <c r="B1" s="297"/>
      <c r="C1" s="297"/>
      <c r="D1" s="298" t="s">
        <v>54</v>
      </c>
      <c r="E1" s="298"/>
      <c r="F1" s="298"/>
      <c r="G1" s="298"/>
      <c r="H1" s="298"/>
      <c r="I1" s="298"/>
      <c r="J1" s="298"/>
      <c r="K1" s="298"/>
      <c r="L1" s="298"/>
      <c r="M1" s="298"/>
      <c r="N1" s="298"/>
    </row>
    <row r="2" spans="1:14" s="1" customFormat="1" ht="15.75" x14ac:dyDescent="0.25">
      <c r="A2" s="299" t="s">
        <v>66</v>
      </c>
      <c r="B2" s="299"/>
      <c r="C2" s="299"/>
      <c r="D2" s="300" t="s">
        <v>55</v>
      </c>
      <c r="E2" s="300"/>
      <c r="F2" s="300"/>
      <c r="G2" s="300"/>
      <c r="H2" s="300"/>
      <c r="I2" s="300"/>
      <c r="J2" s="300"/>
      <c r="K2" s="300"/>
      <c r="L2" s="300"/>
      <c r="M2" s="300"/>
      <c r="N2" s="300"/>
    </row>
    <row r="3" spans="1:14" s="1" customFormat="1" ht="15.75" x14ac:dyDescent="0.25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4" s="1" customFormat="1" ht="20.25" x14ac:dyDescent="0.3">
      <c r="A4" s="277" t="s">
        <v>56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14" ht="13.5" customHeight="1" x14ac:dyDescent="0.25">
      <c r="B5" s="11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7.25" customHeight="1" x14ac:dyDescent="0.25">
      <c r="A6" s="11"/>
      <c r="B6" s="4" t="s">
        <v>111</v>
      </c>
      <c r="D6" s="6" t="s">
        <v>209</v>
      </c>
      <c r="E6" s="7"/>
      <c r="F6" s="12"/>
      <c r="G6" s="12"/>
      <c r="H6" s="12"/>
      <c r="K6" s="12"/>
      <c r="L6" s="11"/>
      <c r="M6" s="11"/>
      <c r="N6" s="11"/>
    </row>
    <row r="7" spans="1:14" ht="17.25" customHeight="1" x14ac:dyDescent="0.25">
      <c r="A7" s="11"/>
      <c r="B7" s="4" t="s">
        <v>113</v>
      </c>
      <c r="C7" s="8"/>
      <c r="D7" s="10" t="s">
        <v>153</v>
      </c>
      <c r="E7" s="9"/>
      <c r="F7" s="9"/>
      <c r="G7" s="9"/>
      <c r="H7" s="9"/>
      <c r="K7" s="9"/>
      <c r="L7" s="11"/>
      <c r="M7" s="11"/>
      <c r="N7" s="11"/>
    </row>
    <row r="8" spans="1:14" ht="6" customHeight="1" x14ac:dyDescent="0.25">
      <c r="A8" s="13"/>
      <c r="B8" s="9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6" customFormat="1" ht="13.5" customHeight="1" x14ac:dyDescent="0.2">
      <c r="A9" s="302" t="s">
        <v>15</v>
      </c>
      <c r="B9" s="302" t="s">
        <v>14</v>
      </c>
      <c r="C9" s="302" t="s">
        <v>13</v>
      </c>
      <c r="D9" s="305" t="s">
        <v>12</v>
      </c>
      <c r="E9" s="14" t="s">
        <v>11</v>
      </c>
      <c r="F9" s="15"/>
      <c r="G9" s="308" t="s">
        <v>57</v>
      </c>
      <c r="H9" s="309"/>
      <c r="I9" s="309"/>
      <c r="J9" s="309"/>
      <c r="K9" s="309"/>
      <c r="L9" s="309"/>
      <c r="M9" s="309"/>
      <c r="N9" s="310"/>
    </row>
    <row r="10" spans="1:14" s="16" customFormat="1" ht="13.5" customHeight="1" x14ac:dyDescent="0.2">
      <c r="A10" s="303"/>
      <c r="B10" s="303"/>
      <c r="C10" s="303"/>
      <c r="D10" s="306"/>
      <c r="E10" s="312" t="s">
        <v>10</v>
      </c>
      <c r="F10" s="312" t="s">
        <v>9</v>
      </c>
      <c r="G10" s="311" t="s">
        <v>58</v>
      </c>
      <c r="H10" s="311"/>
      <c r="I10" s="311" t="s">
        <v>21</v>
      </c>
      <c r="J10" s="311"/>
      <c r="K10" s="311" t="s">
        <v>4</v>
      </c>
      <c r="L10" s="311"/>
      <c r="M10" s="311" t="s">
        <v>3</v>
      </c>
      <c r="N10" s="311"/>
    </row>
    <row r="11" spans="1:14" s="16" customFormat="1" ht="13.5" customHeight="1" x14ac:dyDescent="0.2">
      <c r="A11" s="304"/>
      <c r="B11" s="304"/>
      <c r="C11" s="304"/>
      <c r="D11" s="307"/>
      <c r="E11" s="312"/>
      <c r="F11" s="312"/>
      <c r="G11" s="192">
        <v>1</v>
      </c>
      <c r="H11" s="192">
        <v>2</v>
      </c>
      <c r="I11" s="192">
        <v>3</v>
      </c>
      <c r="J11" s="192">
        <v>4</v>
      </c>
      <c r="K11" s="192">
        <v>5</v>
      </c>
      <c r="L11" s="192">
        <v>6</v>
      </c>
      <c r="M11" s="192">
        <v>7</v>
      </c>
      <c r="N11" s="192">
        <v>8</v>
      </c>
    </row>
    <row r="12" spans="1:14" s="16" customFormat="1" ht="16.5" x14ac:dyDescent="0.2">
      <c r="A12" s="192">
        <v>1</v>
      </c>
      <c r="B12" s="268" t="s">
        <v>202</v>
      </c>
      <c r="C12" s="270"/>
      <c r="D12" s="192">
        <f>SUM(D13:D26)</f>
        <v>32</v>
      </c>
      <c r="E12" s="192"/>
      <c r="F12" s="192"/>
      <c r="G12" s="191"/>
      <c r="H12" s="191"/>
      <c r="I12" s="191"/>
      <c r="J12" s="191"/>
      <c r="K12" s="191"/>
      <c r="L12" s="191"/>
      <c r="M12" s="191"/>
      <c r="N12" s="191"/>
    </row>
    <row r="13" spans="1:14" s="20" customFormat="1" ht="16.5" x14ac:dyDescent="0.2">
      <c r="A13" s="18">
        <v>1</v>
      </c>
      <c r="B13" s="19" t="s">
        <v>207</v>
      </c>
      <c r="C13" s="19" t="s">
        <v>52</v>
      </c>
      <c r="D13" s="18">
        <v>3</v>
      </c>
      <c r="E13" s="18">
        <v>36</v>
      </c>
      <c r="F13" s="18">
        <v>18</v>
      </c>
      <c r="G13" s="32">
        <v>3</v>
      </c>
      <c r="H13" s="32"/>
      <c r="I13" s="32"/>
      <c r="J13" s="32"/>
      <c r="K13" s="32"/>
      <c r="L13" s="32"/>
      <c r="M13" s="32"/>
      <c r="N13" s="32"/>
    </row>
    <row r="14" spans="1:14" s="20" customFormat="1" ht="16.5" x14ac:dyDescent="0.2">
      <c r="A14" s="18">
        <v>2</v>
      </c>
      <c r="B14" s="19" t="s">
        <v>212</v>
      </c>
      <c r="C14" s="19" t="s">
        <v>51</v>
      </c>
      <c r="D14" s="18">
        <v>2</v>
      </c>
      <c r="E14" s="18">
        <v>24</v>
      </c>
      <c r="F14" s="18">
        <v>12</v>
      </c>
      <c r="G14" s="32"/>
      <c r="H14" s="32">
        <v>2</v>
      </c>
      <c r="I14" s="32"/>
      <c r="J14" s="32"/>
      <c r="K14" s="32"/>
      <c r="L14" s="32"/>
      <c r="M14" s="32"/>
      <c r="N14" s="45"/>
    </row>
    <row r="15" spans="1:14" s="20" customFormat="1" ht="16.5" x14ac:dyDescent="0.2">
      <c r="A15" s="18">
        <v>3</v>
      </c>
      <c r="B15" s="19" t="s">
        <v>213</v>
      </c>
      <c r="C15" s="19" t="s">
        <v>50</v>
      </c>
      <c r="D15" s="18">
        <v>2</v>
      </c>
      <c r="E15" s="18">
        <v>24</v>
      </c>
      <c r="F15" s="18">
        <v>12</v>
      </c>
      <c r="G15" s="32"/>
      <c r="H15" s="32"/>
      <c r="I15" s="32"/>
      <c r="J15" s="32">
        <v>2</v>
      </c>
      <c r="K15" s="32"/>
      <c r="L15" s="32"/>
      <c r="M15" s="45"/>
      <c r="N15" s="32"/>
    </row>
    <row r="16" spans="1:14" s="20" customFormat="1" ht="16.5" x14ac:dyDescent="0.2">
      <c r="A16" s="18">
        <v>4</v>
      </c>
      <c r="B16" s="19" t="s">
        <v>49</v>
      </c>
      <c r="C16" s="19" t="s">
        <v>48</v>
      </c>
      <c r="D16" s="18">
        <v>2</v>
      </c>
      <c r="E16" s="18">
        <v>24</v>
      </c>
      <c r="F16" s="18">
        <v>12</v>
      </c>
      <c r="G16" s="32"/>
      <c r="H16" s="32"/>
      <c r="I16" s="32"/>
      <c r="J16" s="32"/>
      <c r="K16" s="32">
        <v>2</v>
      </c>
      <c r="L16" s="32"/>
      <c r="M16" s="45"/>
      <c r="N16" s="32"/>
    </row>
    <row r="17" spans="1:14" s="20" customFormat="1" ht="16.5" x14ac:dyDescent="0.2">
      <c r="A17" s="18">
        <v>5</v>
      </c>
      <c r="B17" s="19" t="s">
        <v>214</v>
      </c>
      <c r="C17" s="19" t="s">
        <v>47</v>
      </c>
      <c r="D17" s="18">
        <v>2</v>
      </c>
      <c r="E17" s="18">
        <v>24</v>
      </c>
      <c r="F17" s="18">
        <v>12</v>
      </c>
      <c r="G17" s="32"/>
      <c r="H17" s="32"/>
      <c r="I17" s="32"/>
      <c r="J17" s="32"/>
      <c r="K17" s="32"/>
      <c r="L17" s="32">
        <v>2</v>
      </c>
      <c r="M17" s="45"/>
      <c r="N17" s="32"/>
    </row>
    <row r="18" spans="1:14" s="20" customFormat="1" ht="16.5" x14ac:dyDescent="0.2">
      <c r="A18" s="18">
        <v>6</v>
      </c>
      <c r="B18" s="19" t="s">
        <v>46</v>
      </c>
      <c r="C18" s="19" t="s">
        <v>45</v>
      </c>
      <c r="D18" s="18">
        <v>2</v>
      </c>
      <c r="E18" s="18">
        <v>24</v>
      </c>
      <c r="F18" s="18">
        <v>12</v>
      </c>
      <c r="G18" s="32">
        <v>2</v>
      </c>
      <c r="H18" s="32"/>
      <c r="I18" s="32"/>
      <c r="J18" s="32"/>
      <c r="K18" s="32"/>
      <c r="L18" s="32"/>
      <c r="M18" s="32"/>
      <c r="N18" s="32"/>
    </row>
    <row r="19" spans="1:14" s="20" customFormat="1" ht="16.5" x14ac:dyDescent="0.2">
      <c r="A19" s="18">
        <v>7</v>
      </c>
      <c r="B19" s="19" t="s">
        <v>44</v>
      </c>
      <c r="C19" s="22" t="s">
        <v>43</v>
      </c>
      <c r="D19" s="23">
        <v>3</v>
      </c>
      <c r="E19" s="18">
        <v>36</v>
      </c>
      <c r="F19" s="18">
        <v>18</v>
      </c>
      <c r="G19" s="144"/>
      <c r="H19" s="144">
        <v>3</v>
      </c>
      <c r="I19" s="145"/>
      <c r="J19" s="145"/>
      <c r="K19" s="145"/>
      <c r="L19" s="145"/>
      <c r="M19" s="145"/>
      <c r="N19" s="145"/>
    </row>
    <row r="20" spans="1:14" s="20" customFormat="1" ht="16.5" x14ac:dyDescent="0.2">
      <c r="A20" s="18">
        <v>8</v>
      </c>
      <c r="B20" s="19" t="s">
        <v>42</v>
      </c>
      <c r="C20" s="19" t="s">
        <v>62</v>
      </c>
      <c r="D20" s="23">
        <v>3</v>
      </c>
      <c r="E20" s="18">
        <v>36</v>
      </c>
      <c r="F20" s="18">
        <v>18</v>
      </c>
      <c r="G20" s="144">
        <v>3</v>
      </c>
      <c r="H20" s="144"/>
      <c r="I20" s="144"/>
      <c r="J20" s="145"/>
      <c r="K20" s="145"/>
      <c r="L20" s="145"/>
      <c r="M20" s="145"/>
      <c r="N20" s="145"/>
    </row>
    <row r="21" spans="1:14" s="20" customFormat="1" ht="16.5" x14ac:dyDescent="0.2">
      <c r="A21" s="18">
        <v>9</v>
      </c>
      <c r="B21" s="19" t="s">
        <v>41</v>
      </c>
      <c r="C21" s="19" t="s">
        <v>40</v>
      </c>
      <c r="D21" s="18">
        <v>3</v>
      </c>
      <c r="E21" s="18">
        <v>36</v>
      </c>
      <c r="F21" s="18">
        <v>18</v>
      </c>
      <c r="G21" s="32"/>
      <c r="H21" s="32">
        <v>3</v>
      </c>
      <c r="I21" s="32"/>
      <c r="J21" s="32"/>
      <c r="K21" s="32"/>
      <c r="L21" s="32"/>
      <c r="M21" s="32"/>
      <c r="N21" s="32"/>
    </row>
    <row r="22" spans="1:14" s="20" customFormat="1" ht="16.5" x14ac:dyDescent="0.2">
      <c r="A22" s="18">
        <v>10</v>
      </c>
      <c r="B22" s="19" t="s">
        <v>39</v>
      </c>
      <c r="C22" s="19" t="s">
        <v>64</v>
      </c>
      <c r="D22" s="18">
        <v>2</v>
      </c>
      <c r="E22" s="18">
        <v>24</v>
      </c>
      <c r="F22" s="18">
        <v>12</v>
      </c>
      <c r="G22" s="32">
        <v>2</v>
      </c>
      <c r="H22" s="32"/>
      <c r="I22" s="32"/>
      <c r="J22" s="32"/>
      <c r="K22" s="32"/>
      <c r="L22" s="32"/>
      <c r="M22" s="32"/>
      <c r="N22" s="32"/>
    </row>
    <row r="23" spans="1:14" s="20" customFormat="1" ht="16.5" x14ac:dyDescent="0.2">
      <c r="A23" s="18">
        <v>11</v>
      </c>
      <c r="B23" s="19" t="s">
        <v>38</v>
      </c>
      <c r="C23" s="19" t="s">
        <v>37</v>
      </c>
      <c r="D23" s="18">
        <v>2</v>
      </c>
      <c r="E23" s="18">
        <v>24</v>
      </c>
      <c r="F23" s="18">
        <v>12</v>
      </c>
      <c r="G23" s="32"/>
      <c r="H23" s="32">
        <v>2</v>
      </c>
      <c r="I23" s="32"/>
      <c r="J23" s="32"/>
      <c r="K23" s="32"/>
      <c r="L23" s="32"/>
      <c r="M23" s="32"/>
      <c r="N23" s="32"/>
    </row>
    <row r="24" spans="1:14" s="20" customFormat="1" ht="16.5" x14ac:dyDescent="0.2">
      <c r="A24" s="18">
        <v>12</v>
      </c>
      <c r="B24" s="19" t="s">
        <v>36</v>
      </c>
      <c r="C24" s="19" t="s">
        <v>65</v>
      </c>
      <c r="D24" s="18">
        <v>2</v>
      </c>
      <c r="E24" s="18">
        <v>24</v>
      </c>
      <c r="F24" s="18">
        <v>12</v>
      </c>
      <c r="G24" s="32"/>
      <c r="H24" s="32"/>
      <c r="I24" s="32">
        <v>2</v>
      </c>
      <c r="J24" s="32"/>
      <c r="K24" s="32"/>
      <c r="L24" s="32"/>
      <c r="M24" s="32"/>
      <c r="N24" s="32"/>
    </row>
    <row r="25" spans="1:14" s="20" customFormat="1" ht="16.5" x14ac:dyDescent="0.2">
      <c r="A25" s="18">
        <v>13</v>
      </c>
      <c r="B25" s="19" t="s">
        <v>35</v>
      </c>
      <c r="C25" s="19" t="s">
        <v>34</v>
      </c>
      <c r="D25" s="18">
        <v>2</v>
      </c>
      <c r="E25" s="18">
        <v>24</v>
      </c>
      <c r="F25" s="18">
        <v>12</v>
      </c>
      <c r="G25" s="32"/>
      <c r="H25" s="32"/>
      <c r="I25" s="32"/>
      <c r="J25" s="32">
        <v>2</v>
      </c>
      <c r="K25" s="32"/>
      <c r="L25" s="32"/>
      <c r="M25" s="32"/>
      <c r="N25" s="32"/>
    </row>
    <row r="26" spans="1:14" s="20" customFormat="1" ht="16.5" x14ac:dyDescent="0.2">
      <c r="A26" s="18">
        <v>14</v>
      </c>
      <c r="B26" s="19" t="s">
        <v>33</v>
      </c>
      <c r="C26" s="19" t="s">
        <v>32</v>
      </c>
      <c r="D26" s="18">
        <v>2</v>
      </c>
      <c r="E26" s="18">
        <v>24</v>
      </c>
      <c r="F26" s="18">
        <v>12</v>
      </c>
      <c r="G26" s="32"/>
      <c r="H26" s="32"/>
      <c r="I26" s="32"/>
      <c r="J26" s="32"/>
      <c r="K26" s="32">
        <v>2</v>
      </c>
      <c r="L26" s="32"/>
      <c r="M26" s="32"/>
      <c r="N26" s="32"/>
    </row>
    <row r="27" spans="1:14" s="20" customFormat="1" ht="16.5" x14ac:dyDescent="0.2">
      <c r="A27" s="18">
        <v>15</v>
      </c>
      <c r="B27" s="18" t="s">
        <v>31</v>
      </c>
      <c r="C27" s="19" t="s">
        <v>30</v>
      </c>
      <c r="D27" s="24" t="s">
        <v>25</v>
      </c>
      <c r="E27" s="24"/>
      <c r="F27" s="24"/>
      <c r="G27" s="144" t="s">
        <v>22</v>
      </c>
      <c r="H27" s="145"/>
      <c r="I27" s="145"/>
      <c r="J27" s="145"/>
      <c r="K27" s="145"/>
      <c r="L27" s="145"/>
      <c r="M27" s="145"/>
      <c r="N27" s="145"/>
    </row>
    <row r="28" spans="1:14" s="20" customFormat="1" ht="16.5" x14ac:dyDescent="0.2">
      <c r="A28" s="18">
        <v>16</v>
      </c>
      <c r="B28" s="18" t="s">
        <v>29</v>
      </c>
      <c r="C28" s="19" t="s">
        <v>28</v>
      </c>
      <c r="D28" s="24" t="s">
        <v>25</v>
      </c>
      <c r="E28" s="24"/>
      <c r="F28" s="24"/>
      <c r="G28" s="145"/>
      <c r="H28" s="144" t="s">
        <v>22</v>
      </c>
      <c r="I28" s="145"/>
      <c r="J28" s="145"/>
      <c r="K28" s="145"/>
      <c r="L28" s="145"/>
      <c r="M28" s="145"/>
      <c r="N28" s="145"/>
    </row>
    <row r="29" spans="1:14" s="20" customFormat="1" ht="16.5" x14ac:dyDescent="0.2">
      <c r="A29" s="18">
        <v>17</v>
      </c>
      <c r="B29" s="18" t="s">
        <v>27</v>
      </c>
      <c r="C29" s="19" t="s">
        <v>26</v>
      </c>
      <c r="D29" s="24" t="s">
        <v>25</v>
      </c>
      <c r="E29" s="24"/>
      <c r="F29" s="24"/>
      <c r="G29" s="32"/>
      <c r="H29" s="32"/>
      <c r="I29" s="32" t="s">
        <v>22</v>
      </c>
      <c r="J29" s="32"/>
      <c r="K29" s="32"/>
      <c r="L29" s="32"/>
      <c r="M29" s="32"/>
      <c r="N29" s="32"/>
    </row>
    <row r="30" spans="1:14" s="20" customFormat="1" ht="16.5" x14ac:dyDescent="0.2">
      <c r="A30" s="18">
        <v>18</v>
      </c>
      <c r="B30" s="18"/>
      <c r="C30" s="19" t="s">
        <v>24</v>
      </c>
      <c r="D30" s="18" t="s">
        <v>23</v>
      </c>
      <c r="E30" s="18"/>
      <c r="F30" s="18"/>
      <c r="G30" s="32"/>
      <c r="H30" s="32"/>
      <c r="I30" s="32" t="s">
        <v>22</v>
      </c>
      <c r="J30" s="32"/>
      <c r="K30" s="32"/>
      <c r="L30" s="32"/>
      <c r="M30" s="32"/>
      <c r="N30" s="32"/>
    </row>
    <row r="31" spans="1:14" s="16" customFormat="1" ht="16.5" x14ac:dyDescent="0.2">
      <c r="A31" s="25">
        <v>2</v>
      </c>
      <c r="B31" s="286" t="s">
        <v>203</v>
      </c>
      <c r="C31" s="287"/>
      <c r="D31" s="192">
        <f>D32+D50+D68+D90+D91+D92</f>
        <v>93</v>
      </c>
      <c r="E31" s="192"/>
      <c r="F31" s="192"/>
      <c r="G31" s="191"/>
      <c r="H31" s="191"/>
      <c r="I31" s="191"/>
      <c r="J31" s="191"/>
      <c r="K31" s="191"/>
      <c r="L31" s="191"/>
      <c r="M31" s="191"/>
      <c r="N31" s="191"/>
    </row>
    <row r="32" spans="1:14" s="27" customFormat="1" ht="17.25" x14ac:dyDescent="0.2">
      <c r="A32" s="26" t="s">
        <v>154</v>
      </c>
      <c r="B32" s="290" t="s">
        <v>59</v>
      </c>
      <c r="C32" s="291"/>
      <c r="D32" s="192">
        <f>D33+D42</f>
        <v>30</v>
      </c>
      <c r="E32" s="192"/>
      <c r="F32" s="192"/>
      <c r="G32" s="191"/>
      <c r="H32" s="191"/>
      <c r="I32" s="191"/>
      <c r="J32" s="191"/>
      <c r="K32" s="191"/>
      <c r="L32" s="191"/>
      <c r="M32" s="191"/>
      <c r="N32" s="191"/>
    </row>
    <row r="33" spans="1:14" s="27" customFormat="1" ht="17.25" x14ac:dyDescent="0.2">
      <c r="A33" s="28"/>
      <c r="B33" s="292" t="s">
        <v>8</v>
      </c>
      <c r="C33" s="293"/>
      <c r="D33" s="192">
        <f>SUM(D34:D41)</f>
        <v>24</v>
      </c>
      <c r="E33" s="192"/>
      <c r="F33" s="192"/>
      <c r="G33" s="191"/>
      <c r="H33" s="191"/>
      <c r="I33" s="191"/>
      <c r="J33" s="191"/>
      <c r="K33" s="191"/>
      <c r="L33" s="191"/>
      <c r="M33" s="191"/>
      <c r="N33" s="191"/>
    </row>
    <row r="34" spans="1:14" ht="16.5" x14ac:dyDescent="0.25">
      <c r="A34" s="86">
        <v>19</v>
      </c>
      <c r="B34" s="137" t="s">
        <v>210</v>
      </c>
      <c r="C34" s="137" t="s">
        <v>155</v>
      </c>
      <c r="D34" s="138">
        <v>3</v>
      </c>
      <c r="E34" s="143">
        <v>36</v>
      </c>
      <c r="F34" s="143">
        <v>18</v>
      </c>
      <c r="G34" s="32">
        <v>3</v>
      </c>
      <c r="H34" s="32"/>
      <c r="I34" s="154"/>
      <c r="J34" s="154"/>
      <c r="K34" s="153"/>
      <c r="L34" s="198"/>
      <c r="M34" s="198"/>
      <c r="N34" s="199"/>
    </row>
    <row r="35" spans="1:14" ht="16.5" x14ac:dyDescent="0.25">
      <c r="A35" s="86">
        <v>20</v>
      </c>
      <c r="B35" s="137" t="s">
        <v>20</v>
      </c>
      <c r="C35" s="137" t="s">
        <v>87</v>
      </c>
      <c r="D35" s="138">
        <v>3</v>
      </c>
      <c r="E35" s="143">
        <v>36</v>
      </c>
      <c r="F35" s="143">
        <v>18</v>
      </c>
      <c r="G35" s="32">
        <v>3</v>
      </c>
      <c r="H35" s="32"/>
      <c r="I35" s="32"/>
      <c r="J35" s="32"/>
      <c r="K35" s="140"/>
      <c r="L35" s="140"/>
      <c r="M35" s="140"/>
      <c r="N35" s="200"/>
    </row>
    <row r="36" spans="1:14" ht="16.5" x14ac:dyDescent="0.25">
      <c r="A36" s="86">
        <v>21</v>
      </c>
      <c r="B36" s="137" t="s">
        <v>211</v>
      </c>
      <c r="C36" s="137" t="s">
        <v>156</v>
      </c>
      <c r="D36" s="138">
        <v>3</v>
      </c>
      <c r="E36" s="143">
        <v>36</v>
      </c>
      <c r="F36" s="143">
        <v>18</v>
      </c>
      <c r="G36" s="32"/>
      <c r="H36" s="32">
        <v>3</v>
      </c>
      <c r="I36" s="154"/>
      <c r="J36" s="154"/>
      <c r="K36" s="153"/>
      <c r="L36" s="198"/>
      <c r="M36" s="198"/>
      <c r="N36" s="199"/>
    </row>
    <row r="37" spans="1:14" ht="16.5" x14ac:dyDescent="0.25">
      <c r="A37" s="86">
        <v>22</v>
      </c>
      <c r="B37" s="137" t="s">
        <v>16</v>
      </c>
      <c r="C37" s="137" t="s">
        <v>60</v>
      </c>
      <c r="D37" s="138">
        <v>3</v>
      </c>
      <c r="E37" s="143">
        <v>36</v>
      </c>
      <c r="F37" s="143">
        <v>18</v>
      </c>
      <c r="G37" s="155"/>
      <c r="H37" s="32">
        <v>3</v>
      </c>
      <c r="I37" s="155"/>
      <c r="J37" s="32"/>
      <c r="K37" s="140"/>
      <c r="L37" s="140"/>
      <c r="M37" s="201"/>
      <c r="N37" s="202"/>
    </row>
    <row r="38" spans="1:14" ht="16.5" x14ac:dyDescent="0.25">
      <c r="A38" s="86">
        <v>23</v>
      </c>
      <c r="B38" s="137" t="s">
        <v>220</v>
      </c>
      <c r="C38" s="137" t="s">
        <v>219</v>
      </c>
      <c r="D38" s="138">
        <v>3</v>
      </c>
      <c r="E38" s="143">
        <v>36</v>
      </c>
      <c r="F38" s="143">
        <v>18</v>
      </c>
      <c r="G38" s="32"/>
      <c r="H38" s="32"/>
      <c r="I38" s="32">
        <v>3</v>
      </c>
      <c r="J38" s="32"/>
      <c r="K38" s="140"/>
      <c r="L38" s="140"/>
      <c r="M38" s="140"/>
      <c r="N38" s="200"/>
    </row>
    <row r="39" spans="1:14" ht="16.5" x14ac:dyDescent="0.25">
      <c r="A39" s="86">
        <v>24</v>
      </c>
      <c r="B39" s="19" t="s">
        <v>107</v>
      </c>
      <c r="C39" s="19" t="s">
        <v>19</v>
      </c>
      <c r="D39" s="143">
        <v>3</v>
      </c>
      <c r="E39" s="143">
        <v>36</v>
      </c>
      <c r="F39" s="143">
        <v>18</v>
      </c>
      <c r="G39" s="32"/>
      <c r="H39" s="32"/>
      <c r="I39" s="32">
        <v>3</v>
      </c>
      <c r="J39" s="32"/>
      <c r="K39" s="32"/>
      <c r="L39" s="32"/>
      <c r="M39" s="32"/>
      <c r="N39" s="191"/>
    </row>
    <row r="40" spans="1:14" ht="16.5" x14ac:dyDescent="0.25">
      <c r="A40" s="86">
        <v>25</v>
      </c>
      <c r="B40" s="137" t="s">
        <v>18</v>
      </c>
      <c r="C40" s="85" t="s">
        <v>17</v>
      </c>
      <c r="D40" s="139">
        <v>3</v>
      </c>
      <c r="E40" s="139">
        <v>36</v>
      </c>
      <c r="F40" s="139">
        <v>18</v>
      </c>
      <c r="G40" s="32"/>
      <c r="H40" s="32"/>
      <c r="I40" s="32">
        <v>3</v>
      </c>
      <c r="J40" s="32"/>
      <c r="K40" s="140"/>
      <c r="L40" s="140"/>
      <c r="M40" s="140"/>
      <c r="N40" s="200"/>
    </row>
    <row r="41" spans="1:14" ht="16.5" x14ac:dyDescent="0.25">
      <c r="A41" s="86">
        <v>26</v>
      </c>
      <c r="B41" s="141" t="s">
        <v>105</v>
      </c>
      <c r="C41" s="127" t="s">
        <v>88</v>
      </c>
      <c r="D41" s="142">
        <v>3</v>
      </c>
      <c r="E41" s="143">
        <v>36</v>
      </c>
      <c r="F41" s="143">
        <v>18</v>
      </c>
      <c r="G41" s="156"/>
      <c r="H41" s="156"/>
      <c r="I41" s="156"/>
      <c r="J41" s="41">
        <v>3</v>
      </c>
      <c r="K41" s="157"/>
      <c r="L41" s="157"/>
      <c r="M41" s="157"/>
      <c r="N41" s="203"/>
    </row>
    <row r="42" spans="1:14" s="16" customFormat="1" ht="16.5" x14ac:dyDescent="0.2">
      <c r="A42" s="191"/>
      <c r="B42" s="292" t="s">
        <v>157</v>
      </c>
      <c r="C42" s="293"/>
      <c r="D42" s="192">
        <f>D43+D46</f>
        <v>6</v>
      </c>
      <c r="E42" s="192"/>
      <c r="F42" s="192"/>
      <c r="G42" s="191"/>
      <c r="H42" s="191"/>
      <c r="I42" s="191"/>
      <c r="J42" s="191"/>
      <c r="K42" s="191"/>
      <c r="L42" s="191"/>
      <c r="M42" s="191"/>
      <c r="N42" s="191"/>
    </row>
    <row r="43" spans="1:14" ht="16.5" x14ac:dyDescent="0.25">
      <c r="A43" s="21"/>
      <c r="B43" s="31"/>
      <c r="C43" s="152" t="s">
        <v>2</v>
      </c>
      <c r="D43" s="31">
        <v>3</v>
      </c>
      <c r="E43" s="31"/>
      <c r="F43" s="31"/>
      <c r="G43" s="45"/>
      <c r="H43" s="45"/>
      <c r="I43" s="41"/>
      <c r="J43" s="45"/>
      <c r="K43" s="45"/>
      <c r="L43" s="45"/>
      <c r="M43" s="45"/>
      <c r="N43" s="45"/>
    </row>
    <row r="44" spans="1:14" s="20" customFormat="1" ht="16.5" x14ac:dyDescent="0.2">
      <c r="A44" s="288">
        <v>27</v>
      </c>
      <c r="B44" s="32" t="s">
        <v>67</v>
      </c>
      <c r="C44" s="33" t="s">
        <v>68</v>
      </c>
      <c r="D44" s="18">
        <v>3</v>
      </c>
      <c r="E44" s="18">
        <v>36</v>
      </c>
      <c r="F44" s="18">
        <v>18</v>
      </c>
      <c r="G44" s="32"/>
      <c r="H44" s="32"/>
      <c r="I44" s="288">
        <v>3</v>
      </c>
      <c r="J44" s="32"/>
      <c r="K44" s="185"/>
      <c r="L44" s="185"/>
      <c r="M44" s="185"/>
      <c r="N44" s="185"/>
    </row>
    <row r="45" spans="1:14" s="16" customFormat="1" ht="16.5" x14ac:dyDescent="0.2">
      <c r="A45" s="289"/>
      <c r="B45" s="32" t="s">
        <v>69</v>
      </c>
      <c r="C45" s="33" t="s">
        <v>70</v>
      </c>
      <c r="D45" s="18">
        <v>3</v>
      </c>
      <c r="E45" s="18">
        <v>36</v>
      </c>
      <c r="F45" s="18">
        <v>18</v>
      </c>
      <c r="G45" s="32"/>
      <c r="H45" s="32"/>
      <c r="I45" s="289"/>
      <c r="J45" s="32"/>
      <c r="K45" s="32"/>
      <c r="L45" s="191"/>
      <c r="M45" s="191"/>
      <c r="N45" s="191"/>
    </row>
    <row r="46" spans="1:14" s="16" customFormat="1" ht="16.5" x14ac:dyDescent="0.2">
      <c r="A46" s="32"/>
      <c r="B46" s="32"/>
      <c r="C46" s="152" t="s">
        <v>1</v>
      </c>
      <c r="D46" s="192">
        <v>3</v>
      </c>
      <c r="E46" s="192"/>
      <c r="F46" s="192"/>
      <c r="G46" s="32"/>
      <c r="H46" s="32"/>
      <c r="I46" s="32"/>
      <c r="J46" s="32"/>
      <c r="K46" s="32"/>
      <c r="L46" s="191"/>
      <c r="M46" s="191"/>
      <c r="N46" s="191"/>
    </row>
    <row r="47" spans="1:14" s="20" customFormat="1" ht="16.5" x14ac:dyDescent="0.2">
      <c r="A47" s="288">
        <v>28</v>
      </c>
      <c r="B47" s="32" t="s">
        <v>71</v>
      </c>
      <c r="C47" s="33" t="s">
        <v>114</v>
      </c>
      <c r="D47" s="18">
        <v>3</v>
      </c>
      <c r="E47" s="18">
        <v>36</v>
      </c>
      <c r="F47" s="18">
        <v>18</v>
      </c>
      <c r="G47" s="32"/>
      <c r="H47" s="32"/>
      <c r="I47" s="32"/>
      <c r="J47" s="288">
        <v>3</v>
      </c>
      <c r="K47" s="32"/>
      <c r="L47" s="191"/>
      <c r="M47" s="191"/>
      <c r="N47" s="191"/>
    </row>
    <row r="48" spans="1:14" s="20" customFormat="1" ht="16.5" x14ac:dyDescent="0.2">
      <c r="A48" s="295"/>
      <c r="B48" s="32" t="s">
        <v>72</v>
      </c>
      <c r="C48" s="33" t="s">
        <v>73</v>
      </c>
      <c r="D48" s="18">
        <v>3</v>
      </c>
      <c r="E48" s="18">
        <v>36</v>
      </c>
      <c r="F48" s="18">
        <v>18</v>
      </c>
      <c r="G48" s="185"/>
      <c r="H48" s="32"/>
      <c r="I48" s="32"/>
      <c r="J48" s="295"/>
      <c r="K48" s="185"/>
      <c r="L48" s="185"/>
      <c r="M48" s="185"/>
      <c r="N48" s="185"/>
    </row>
    <row r="49" spans="1:14" s="20" customFormat="1" ht="16.5" x14ac:dyDescent="0.2">
      <c r="A49" s="289"/>
      <c r="B49" s="34" t="s">
        <v>74</v>
      </c>
      <c r="C49" s="33" t="s">
        <v>75</v>
      </c>
      <c r="D49" s="18">
        <v>3</v>
      </c>
      <c r="E49" s="18">
        <v>36</v>
      </c>
      <c r="F49" s="18">
        <v>18</v>
      </c>
      <c r="G49" s="185"/>
      <c r="H49" s="32"/>
      <c r="I49" s="32"/>
      <c r="J49" s="289"/>
      <c r="K49" s="185"/>
      <c r="L49" s="185"/>
      <c r="M49" s="185"/>
      <c r="N49" s="185"/>
    </row>
    <row r="50" spans="1:14" s="27" customFormat="1" ht="17.25" x14ac:dyDescent="0.2">
      <c r="A50" s="35" t="s">
        <v>158</v>
      </c>
      <c r="B50" s="296" t="s">
        <v>63</v>
      </c>
      <c r="C50" s="296"/>
      <c r="D50" s="36">
        <f>D51+D57</f>
        <v>24</v>
      </c>
      <c r="E50" s="36"/>
      <c r="F50" s="36"/>
      <c r="G50" s="54"/>
      <c r="H50" s="54"/>
      <c r="I50" s="54"/>
      <c r="J50" s="54"/>
      <c r="K50" s="54"/>
      <c r="L50" s="54"/>
      <c r="M50" s="54"/>
      <c r="N50" s="54"/>
    </row>
    <row r="51" spans="1:14" s="16" customFormat="1" ht="16.5" x14ac:dyDescent="0.2">
      <c r="A51" s="189"/>
      <c r="B51" s="294" t="s">
        <v>159</v>
      </c>
      <c r="C51" s="294"/>
      <c r="D51" s="36">
        <f>SUM(D52:D56)</f>
        <v>15</v>
      </c>
      <c r="E51" s="36"/>
      <c r="F51" s="36"/>
      <c r="G51" s="54"/>
      <c r="H51" s="54"/>
      <c r="I51" s="54"/>
      <c r="J51" s="54"/>
      <c r="K51" s="54"/>
      <c r="L51" s="54"/>
      <c r="M51" s="54"/>
      <c r="N51" s="54"/>
    </row>
    <row r="52" spans="1:14" s="20" customFormat="1" ht="16.5" x14ac:dyDescent="0.2">
      <c r="A52" s="37">
        <v>29</v>
      </c>
      <c r="B52" s="37" t="s">
        <v>76</v>
      </c>
      <c r="C52" s="38" t="s">
        <v>77</v>
      </c>
      <c r="D52" s="39">
        <v>3</v>
      </c>
      <c r="E52" s="18">
        <v>36</v>
      </c>
      <c r="F52" s="18">
        <v>18</v>
      </c>
      <c r="G52" s="186"/>
      <c r="H52" s="186"/>
      <c r="I52" s="186">
        <v>3</v>
      </c>
      <c r="J52" s="186"/>
      <c r="K52" s="186"/>
      <c r="L52" s="186"/>
      <c r="M52" s="186"/>
      <c r="N52" s="186"/>
    </row>
    <row r="53" spans="1:14" s="20" customFormat="1" ht="16.5" x14ac:dyDescent="0.2">
      <c r="A53" s="37">
        <v>30</v>
      </c>
      <c r="B53" s="41" t="s">
        <v>108</v>
      </c>
      <c r="C53" s="38" t="s">
        <v>86</v>
      </c>
      <c r="D53" s="18">
        <v>3</v>
      </c>
      <c r="E53" s="18">
        <v>36</v>
      </c>
      <c r="F53" s="18">
        <v>18</v>
      </c>
      <c r="G53" s="186"/>
      <c r="H53" s="186"/>
      <c r="I53" s="186"/>
      <c r="J53" s="186">
        <v>3</v>
      </c>
      <c r="K53" s="186"/>
      <c r="L53" s="186"/>
      <c r="M53" s="186"/>
      <c r="N53" s="186"/>
    </row>
    <row r="54" spans="1:14" s="20" customFormat="1" ht="16.5" x14ac:dyDescent="0.2">
      <c r="A54" s="37">
        <v>31</v>
      </c>
      <c r="B54" s="41" t="s">
        <v>90</v>
      </c>
      <c r="C54" s="40" t="s">
        <v>91</v>
      </c>
      <c r="D54" s="39">
        <v>3</v>
      </c>
      <c r="E54" s="18">
        <v>36</v>
      </c>
      <c r="F54" s="18">
        <v>18</v>
      </c>
      <c r="G54" s="186"/>
      <c r="H54" s="186"/>
      <c r="I54" s="186"/>
      <c r="J54" s="186"/>
      <c r="K54" s="186">
        <v>3</v>
      </c>
      <c r="L54" s="186"/>
      <c r="M54" s="186"/>
      <c r="N54" s="186"/>
    </row>
    <row r="55" spans="1:14" s="20" customFormat="1" ht="16.5" x14ac:dyDescent="0.2">
      <c r="A55" s="37">
        <v>32</v>
      </c>
      <c r="B55" s="41" t="s">
        <v>109</v>
      </c>
      <c r="C55" s="42" t="s">
        <v>82</v>
      </c>
      <c r="D55" s="39">
        <v>3</v>
      </c>
      <c r="E55" s="18">
        <v>36</v>
      </c>
      <c r="F55" s="18">
        <v>18</v>
      </c>
      <c r="G55" s="41"/>
      <c r="H55" s="45"/>
      <c r="I55" s="45"/>
      <c r="J55" s="45"/>
      <c r="K55" s="186">
        <v>3</v>
      </c>
      <c r="L55" s="186"/>
      <c r="M55" s="186"/>
      <c r="N55" s="186"/>
    </row>
    <row r="56" spans="1:14" s="20" customFormat="1" ht="16.5" x14ac:dyDescent="0.2">
      <c r="A56" s="37">
        <v>33</v>
      </c>
      <c r="B56" s="37" t="s">
        <v>94</v>
      </c>
      <c r="C56" s="38" t="s">
        <v>95</v>
      </c>
      <c r="D56" s="39">
        <v>3</v>
      </c>
      <c r="E56" s="18">
        <v>36</v>
      </c>
      <c r="F56" s="18">
        <v>18</v>
      </c>
      <c r="G56" s="186"/>
      <c r="H56" s="186"/>
      <c r="I56" s="187"/>
      <c r="J56" s="186"/>
      <c r="K56" s="186"/>
      <c r="L56" s="186">
        <v>3</v>
      </c>
      <c r="M56" s="186"/>
      <c r="N56" s="186"/>
    </row>
    <row r="57" spans="1:14" s="16" customFormat="1" ht="16.5" x14ac:dyDescent="0.2">
      <c r="A57" s="189"/>
      <c r="B57" s="285" t="s">
        <v>157</v>
      </c>
      <c r="C57" s="285"/>
      <c r="D57" s="36">
        <f>D58+D61+D65</f>
        <v>9</v>
      </c>
      <c r="E57" s="36"/>
      <c r="F57" s="36"/>
      <c r="G57" s="54"/>
      <c r="H57" s="54"/>
      <c r="I57" s="54"/>
      <c r="J57" s="54"/>
      <c r="K57" s="54"/>
      <c r="L57" s="54"/>
      <c r="M57" s="54"/>
      <c r="N57" s="54"/>
    </row>
    <row r="58" spans="1:14" s="20" customFormat="1" ht="16.5" x14ac:dyDescent="0.2">
      <c r="A58" s="320">
        <v>34</v>
      </c>
      <c r="B58" s="37"/>
      <c r="C58" s="152" t="s">
        <v>2</v>
      </c>
      <c r="D58" s="43">
        <v>3</v>
      </c>
      <c r="E58" s="18"/>
      <c r="F58" s="18"/>
      <c r="G58" s="54"/>
      <c r="H58" s="54"/>
      <c r="I58" s="54"/>
      <c r="J58" s="314">
        <v>3</v>
      </c>
      <c r="K58" s="41"/>
      <c r="L58" s="186"/>
      <c r="M58" s="186"/>
      <c r="N58" s="54"/>
    </row>
    <row r="59" spans="1:14" s="20" customFormat="1" ht="16.5" x14ac:dyDescent="0.2">
      <c r="A59" s="321"/>
      <c r="B59" s="37" t="s">
        <v>80</v>
      </c>
      <c r="C59" s="38" t="s">
        <v>115</v>
      </c>
      <c r="D59" s="39">
        <v>3</v>
      </c>
      <c r="E59" s="18">
        <v>36</v>
      </c>
      <c r="F59" s="18">
        <v>18</v>
      </c>
      <c r="G59" s="54"/>
      <c r="H59" s="54"/>
      <c r="I59" s="54"/>
      <c r="J59" s="315"/>
      <c r="K59" s="186"/>
      <c r="L59" s="186"/>
      <c r="M59" s="186"/>
      <c r="N59" s="54"/>
    </row>
    <row r="60" spans="1:14" s="20" customFormat="1" ht="16.5" x14ac:dyDescent="0.2">
      <c r="A60" s="322"/>
      <c r="B60" s="37" t="s">
        <v>81</v>
      </c>
      <c r="C60" s="38" t="s">
        <v>116</v>
      </c>
      <c r="D60" s="43">
        <v>3</v>
      </c>
      <c r="E60" s="18">
        <v>36</v>
      </c>
      <c r="F60" s="18">
        <v>18</v>
      </c>
      <c r="G60" s="54"/>
      <c r="H60" s="54"/>
      <c r="I60" s="54"/>
      <c r="J60" s="316"/>
      <c r="K60" s="41"/>
      <c r="L60" s="41"/>
      <c r="M60" s="186"/>
      <c r="N60" s="54"/>
    </row>
    <row r="61" spans="1:14" s="16" customFormat="1" ht="18.75" customHeight="1" x14ac:dyDescent="0.2">
      <c r="A61" s="317">
        <v>35</v>
      </c>
      <c r="B61" s="189"/>
      <c r="C61" s="152" t="s">
        <v>1</v>
      </c>
      <c r="D61" s="36">
        <v>3</v>
      </c>
      <c r="E61" s="18"/>
      <c r="F61" s="18"/>
      <c r="G61" s="54"/>
      <c r="H61" s="54"/>
      <c r="I61" s="54"/>
      <c r="J61" s="186"/>
      <c r="K61" s="314">
        <v>3</v>
      </c>
      <c r="L61" s="186"/>
      <c r="M61" s="186"/>
      <c r="N61" s="54"/>
    </row>
    <row r="62" spans="1:14" s="16" customFormat="1" ht="18.75" customHeight="1" x14ac:dyDescent="0.25">
      <c r="A62" s="318"/>
      <c r="B62" s="31" t="s">
        <v>117</v>
      </c>
      <c r="C62" s="47" t="s">
        <v>118</v>
      </c>
      <c r="D62" s="39">
        <v>3</v>
      </c>
      <c r="E62" s="18">
        <v>36</v>
      </c>
      <c r="F62" s="18">
        <v>18</v>
      </c>
      <c r="G62" s="54"/>
      <c r="H62" s="54"/>
      <c r="I62" s="186"/>
      <c r="J62" s="186"/>
      <c r="K62" s="315"/>
      <c r="L62" s="186"/>
      <c r="M62" s="186"/>
      <c r="N62" s="54"/>
    </row>
    <row r="63" spans="1:14" s="20" customFormat="1" ht="18.75" customHeight="1" x14ac:dyDescent="0.2">
      <c r="A63" s="318"/>
      <c r="B63" s="37" t="s">
        <v>217</v>
      </c>
      <c r="C63" s="38" t="s">
        <v>160</v>
      </c>
      <c r="D63" s="39">
        <v>3</v>
      </c>
      <c r="E63" s="18">
        <v>36</v>
      </c>
      <c r="F63" s="18">
        <v>18</v>
      </c>
      <c r="G63" s="54"/>
      <c r="H63" s="54"/>
      <c r="I63" s="186"/>
      <c r="J63" s="186"/>
      <c r="K63" s="315"/>
      <c r="L63" s="186"/>
      <c r="M63" s="186"/>
      <c r="N63" s="54"/>
    </row>
    <row r="64" spans="1:14" s="20" customFormat="1" ht="18.75" customHeight="1" x14ac:dyDescent="0.2">
      <c r="A64" s="319"/>
      <c r="B64" s="37" t="s">
        <v>218</v>
      </c>
      <c r="C64" s="38" t="s">
        <v>161</v>
      </c>
      <c r="D64" s="43">
        <v>3</v>
      </c>
      <c r="E64" s="18">
        <v>36</v>
      </c>
      <c r="F64" s="18">
        <v>18</v>
      </c>
      <c r="G64" s="54"/>
      <c r="H64" s="54"/>
      <c r="I64" s="41"/>
      <c r="J64" s="186"/>
      <c r="K64" s="316"/>
      <c r="L64" s="41"/>
      <c r="M64" s="186"/>
      <c r="N64" s="54"/>
    </row>
    <row r="65" spans="1:15" s="20" customFormat="1" ht="16.5" x14ac:dyDescent="0.2">
      <c r="A65" s="320">
        <v>36</v>
      </c>
      <c r="B65" s="37"/>
      <c r="C65" s="152" t="s">
        <v>6</v>
      </c>
      <c r="D65" s="43">
        <v>3</v>
      </c>
      <c r="E65" s="18"/>
      <c r="F65" s="18"/>
      <c r="G65" s="54"/>
      <c r="H65" s="54"/>
      <c r="I65" s="54"/>
      <c r="J65" s="186"/>
      <c r="K65" s="41"/>
      <c r="L65" s="323">
        <v>3</v>
      </c>
      <c r="M65" s="186"/>
      <c r="N65" s="54"/>
    </row>
    <row r="66" spans="1:15" s="20" customFormat="1" ht="16.5" x14ac:dyDescent="0.2">
      <c r="A66" s="321"/>
      <c r="B66" s="41" t="s">
        <v>102</v>
      </c>
      <c r="C66" s="45" t="s">
        <v>103</v>
      </c>
      <c r="D66" s="43">
        <v>3</v>
      </c>
      <c r="E66" s="18">
        <v>36</v>
      </c>
      <c r="F66" s="18">
        <v>18</v>
      </c>
      <c r="G66" s="54"/>
      <c r="H66" s="54"/>
      <c r="I66" s="54"/>
      <c r="J66" s="186"/>
      <c r="K66" s="41"/>
      <c r="L66" s="324"/>
      <c r="M66" s="186"/>
      <c r="N66" s="54"/>
    </row>
    <row r="67" spans="1:15" s="20" customFormat="1" ht="16.5" x14ac:dyDescent="0.2">
      <c r="A67" s="322"/>
      <c r="B67" s="41" t="s">
        <v>119</v>
      </c>
      <c r="C67" s="38" t="s">
        <v>120</v>
      </c>
      <c r="D67" s="39">
        <v>3</v>
      </c>
      <c r="E67" s="18">
        <v>36</v>
      </c>
      <c r="F67" s="18">
        <v>18</v>
      </c>
      <c r="G67" s="54"/>
      <c r="H67" s="54"/>
      <c r="I67" s="54"/>
      <c r="J67" s="186"/>
      <c r="K67" s="186"/>
      <c r="L67" s="325"/>
      <c r="M67" s="186"/>
      <c r="N67" s="54"/>
    </row>
    <row r="68" spans="1:15" s="27" customFormat="1" ht="17.25" x14ac:dyDescent="0.2">
      <c r="A68" s="35" t="s">
        <v>162</v>
      </c>
      <c r="B68" s="296" t="s">
        <v>61</v>
      </c>
      <c r="C68" s="296"/>
      <c r="D68" s="36">
        <f t="shared" ref="D68" si="0">D69+D75</f>
        <v>27</v>
      </c>
      <c r="E68" s="36"/>
      <c r="F68" s="36"/>
      <c r="G68" s="54"/>
      <c r="H68" s="54"/>
      <c r="I68" s="54"/>
      <c r="J68" s="54"/>
      <c r="K68" s="54"/>
      <c r="L68" s="54"/>
      <c r="M68" s="54"/>
      <c r="N68" s="54"/>
    </row>
    <row r="69" spans="1:15" s="16" customFormat="1" ht="16.5" x14ac:dyDescent="0.2">
      <c r="A69" s="189" t="s">
        <v>0</v>
      </c>
      <c r="B69" s="294" t="s">
        <v>159</v>
      </c>
      <c r="C69" s="294"/>
      <c r="D69" s="36">
        <f>SUM(D70:D74)</f>
        <v>15</v>
      </c>
      <c r="E69" s="36"/>
      <c r="F69" s="36"/>
      <c r="G69" s="54"/>
      <c r="H69" s="54"/>
      <c r="I69" s="54"/>
      <c r="J69" s="54"/>
      <c r="K69" s="54"/>
      <c r="L69" s="54"/>
      <c r="M69" s="54"/>
      <c r="N69" s="54"/>
    </row>
    <row r="70" spans="1:15" s="20" customFormat="1" ht="16.5" x14ac:dyDescent="0.2">
      <c r="A70" s="37">
        <v>37</v>
      </c>
      <c r="B70" s="46" t="s">
        <v>163</v>
      </c>
      <c r="C70" s="38" t="s">
        <v>164</v>
      </c>
      <c r="D70" s="39">
        <v>3</v>
      </c>
      <c r="E70" s="18">
        <v>36</v>
      </c>
      <c r="F70" s="18">
        <v>18</v>
      </c>
      <c r="G70" s="54"/>
      <c r="H70" s="54"/>
      <c r="I70" s="186"/>
      <c r="J70" s="186"/>
      <c r="K70" s="186"/>
      <c r="L70" s="186">
        <v>3</v>
      </c>
      <c r="M70" s="186"/>
      <c r="N70" s="54"/>
    </row>
    <row r="71" spans="1:15" s="20" customFormat="1" ht="16.5" x14ac:dyDescent="0.2">
      <c r="A71" s="37">
        <v>38</v>
      </c>
      <c r="B71" s="46" t="s">
        <v>98</v>
      </c>
      <c r="C71" s="38" t="s">
        <v>99</v>
      </c>
      <c r="D71" s="39">
        <v>3</v>
      </c>
      <c r="E71" s="18">
        <v>36</v>
      </c>
      <c r="F71" s="18">
        <v>18</v>
      </c>
      <c r="G71" s="54"/>
      <c r="H71" s="54"/>
      <c r="I71" s="186"/>
      <c r="J71" s="186"/>
      <c r="K71" s="186"/>
      <c r="L71" s="186">
        <v>3</v>
      </c>
      <c r="M71" s="186"/>
      <c r="N71" s="54"/>
    </row>
    <row r="72" spans="1:15" s="20" customFormat="1" ht="16.5" x14ac:dyDescent="0.2">
      <c r="A72" s="37">
        <v>39</v>
      </c>
      <c r="B72" s="46" t="s">
        <v>165</v>
      </c>
      <c r="C72" s="38" t="s">
        <v>166</v>
      </c>
      <c r="D72" s="39">
        <v>3</v>
      </c>
      <c r="E72" s="18">
        <v>36</v>
      </c>
      <c r="F72" s="18">
        <v>18</v>
      </c>
      <c r="G72" s="54"/>
      <c r="H72" s="54"/>
      <c r="I72" s="186"/>
      <c r="J72" s="186"/>
      <c r="K72" s="186"/>
      <c r="L72" s="186"/>
      <c r="M72" s="186">
        <v>3</v>
      </c>
      <c r="N72" s="54"/>
    </row>
    <row r="73" spans="1:15" s="20" customFormat="1" ht="16.5" x14ac:dyDescent="0.2">
      <c r="A73" s="37">
        <v>40</v>
      </c>
      <c r="B73" s="46" t="s">
        <v>167</v>
      </c>
      <c r="C73" s="38" t="s">
        <v>168</v>
      </c>
      <c r="D73" s="39">
        <v>3</v>
      </c>
      <c r="E73" s="18">
        <v>36</v>
      </c>
      <c r="F73" s="18">
        <v>18</v>
      </c>
      <c r="G73" s="54"/>
      <c r="H73" s="54"/>
      <c r="I73" s="186"/>
      <c r="J73" s="186"/>
      <c r="K73" s="186"/>
      <c r="L73" s="186"/>
      <c r="M73" s="186">
        <v>3</v>
      </c>
      <c r="N73" s="54"/>
    </row>
    <row r="74" spans="1:15" s="20" customFormat="1" ht="16.5" x14ac:dyDescent="0.2">
      <c r="A74" s="37">
        <v>41</v>
      </c>
      <c r="B74" s="46" t="s">
        <v>169</v>
      </c>
      <c r="C74" s="38" t="s">
        <v>170</v>
      </c>
      <c r="D74" s="39">
        <v>3</v>
      </c>
      <c r="E74" s="18">
        <v>36</v>
      </c>
      <c r="F74" s="18">
        <v>18</v>
      </c>
      <c r="G74" s="54"/>
      <c r="H74" s="54"/>
      <c r="I74" s="186"/>
      <c r="J74" s="186"/>
      <c r="K74" s="186"/>
      <c r="L74" s="41"/>
      <c r="M74" s="41">
        <v>3</v>
      </c>
      <c r="N74" s="54"/>
    </row>
    <row r="75" spans="1:15" s="16" customFormat="1" ht="16.5" x14ac:dyDescent="0.2">
      <c r="A75" s="189" t="s">
        <v>0</v>
      </c>
      <c r="B75" s="285" t="s">
        <v>157</v>
      </c>
      <c r="C75" s="285"/>
      <c r="D75" s="36">
        <f>D76+D79+D82+D86</f>
        <v>12</v>
      </c>
      <c r="E75" s="36"/>
      <c r="F75" s="36"/>
      <c r="G75" s="54"/>
      <c r="H75" s="54"/>
      <c r="I75" s="54"/>
      <c r="J75" s="54"/>
      <c r="K75" s="54"/>
      <c r="L75" s="54"/>
      <c r="M75" s="54"/>
      <c r="N75" s="54"/>
    </row>
    <row r="76" spans="1:15" s="20" customFormat="1" ht="16.5" x14ac:dyDescent="0.2">
      <c r="A76" s="317">
        <v>42</v>
      </c>
      <c r="B76" s="41"/>
      <c r="C76" s="152" t="s">
        <v>171</v>
      </c>
      <c r="D76" s="36">
        <v>3</v>
      </c>
      <c r="E76" s="18"/>
      <c r="F76" s="18"/>
      <c r="G76" s="186"/>
      <c r="H76" s="186"/>
      <c r="I76" s="186"/>
      <c r="J76" s="186"/>
      <c r="K76" s="314">
        <v>3</v>
      </c>
      <c r="L76" s="186"/>
      <c r="M76" s="186"/>
      <c r="N76" s="186"/>
    </row>
    <row r="77" spans="1:15" s="20" customFormat="1" ht="16.5" x14ac:dyDescent="0.2">
      <c r="A77" s="318"/>
      <c r="B77" s="41" t="s">
        <v>83</v>
      </c>
      <c r="C77" s="38" t="s">
        <v>172</v>
      </c>
      <c r="D77" s="39">
        <v>3</v>
      </c>
      <c r="E77" s="18">
        <v>36</v>
      </c>
      <c r="F77" s="18">
        <v>18</v>
      </c>
      <c r="G77" s="186"/>
      <c r="H77" s="186"/>
      <c r="I77" s="186"/>
      <c r="J77" s="186"/>
      <c r="K77" s="315"/>
      <c r="L77" s="186"/>
      <c r="M77" s="186"/>
      <c r="N77" s="186"/>
    </row>
    <row r="78" spans="1:15" s="20" customFormat="1" ht="16.5" x14ac:dyDescent="0.2">
      <c r="A78" s="319"/>
      <c r="B78" s="37" t="s">
        <v>173</v>
      </c>
      <c r="C78" s="38" t="s">
        <v>174</v>
      </c>
      <c r="D78" s="39">
        <v>3</v>
      </c>
      <c r="E78" s="18">
        <v>36</v>
      </c>
      <c r="F78" s="18">
        <v>18</v>
      </c>
      <c r="G78" s="186"/>
      <c r="H78" s="186"/>
      <c r="I78" s="186"/>
      <c r="J78" s="186"/>
      <c r="K78" s="316"/>
      <c r="L78" s="186"/>
      <c r="M78" s="186"/>
      <c r="N78" s="186"/>
    </row>
    <row r="79" spans="1:15" s="16" customFormat="1" ht="16.5" x14ac:dyDescent="0.2">
      <c r="A79" s="317">
        <v>43</v>
      </c>
      <c r="B79" s="189"/>
      <c r="C79" s="152" t="s">
        <v>1</v>
      </c>
      <c r="D79" s="36">
        <v>3</v>
      </c>
      <c r="E79" s="18"/>
      <c r="F79" s="18"/>
      <c r="G79" s="186"/>
      <c r="H79" s="186"/>
      <c r="I79" s="186"/>
      <c r="J79" s="186"/>
      <c r="K79" s="186"/>
      <c r="L79" s="186"/>
      <c r="M79" s="314">
        <v>3</v>
      </c>
      <c r="N79" s="45"/>
      <c r="O79" s="20"/>
    </row>
    <row r="80" spans="1:15" s="20" customFormat="1" ht="16.5" x14ac:dyDescent="0.2">
      <c r="A80" s="318"/>
      <c r="B80" s="46" t="s">
        <v>175</v>
      </c>
      <c r="C80" s="38" t="s">
        <v>176</v>
      </c>
      <c r="D80" s="39">
        <v>3</v>
      </c>
      <c r="E80" s="18">
        <v>36</v>
      </c>
      <c r="F80" s="18">
        <v>18</v>
      </c>
      <c r="G80" s="186"/>
      <c r="H80" s="186"/>
      <c r="I80" s="186"/>
      <c r="J80" s="186"/>
      <c r="K80" s="186"/>
      <c r="L80" s="186"/>
      <c r="M80" s="315"/>
      <c r="N80" s="186"/>
    </row>
    <row r="81" spans="1:14" s="20" customFormat="1" ht="16.5" x14ac:dyDescent="0.2">
      <c r="A81" s="319"/>
      <c r="B81" s="41" t="s">
        <v>177</v>
      </c>
      <c r="C81" s="45" t="s">
        <v>178</v>
      </c>
      <c r="D81" s="39">
        <v>3</v>
      </c>
      <c r="E81" s="18">
        <v>36</v>
      </c>
      <c r="F81" s="18">
        <v>18</v>
      </c>
      <c r="G81" s="186"/>
      <c r="H81" s="186"/>
      <c r="I81" s="186"/>
      <c r="J81" s="186"/>
      <c r="K81" s="186"/>
      <c r="L81" s="186"/>
      <c r="M81" s="316"/>
      <c r="N81" s="186"/>
    </row>
    <row r="82" spans="1:14" s="20" customFormat="1" ht="16.5" x14ac:dyDescent="0.2">
      <c r="A82" s="317">
        <v>44</v>
      </c>
      <c r="B82" s="41"/>
      <c r="C82" s="152" t="s">
        <v>6</v>
      </c>
      <c r="D82" s="48">
        <v>3</v>
      </c>
      <c r="E82" s="18"/>
      <c r="F82" s="18"/>
      <c r="G82" s="186"/>
      <c r="H82" s="186"/>
      <c r="I82" s="186"/>
      <c r="J82" s="186"/>
      <c r="K82" s="186"/>
      <c r="L82" s="186"/>
      <c r="M82" s="314">
        <v>3</v>
      </c>
      <c r="N82" s="41"/>
    </row>
    <row r="83" spans="1:14" s="20" customFormat="1" ht="16.5" x14ac:dyDescent="0.2">
      <c r="A83" s="318"/>
      <c r="B83" s="46" t="s">
        <v>179</v>
      </c>
      <c r="C83" s="38" t="s">
        <v>180</v>
      </c>
      <c r="D83" s="39">
        <v>3</v>
      </c>
      <c r="E83" s="18">
        <v>36</v>
      </c>
      <c r="F83" s="18">
        <v>18</v>
      </c>
      <c r="G83" s="186"/>
      <c r="H83" s="186"/>
      <c r="I83" s="186"/>
      <c r="J83" s="186"/>
      <c r="K83" s="186"/>
      <c r="L83" s="186"/>
      <c r="M83" s="315"/>
      <c r="N83" s="186"/>
    </row>
    <row r="84" spans="1:14" s="20" customFormat="1" ht="16.5" x14ac:dyDescent="0.2">
      <c r="A84" s="318"/>
      <c r="B84" s="46" t="s">
        <v>181</v>
      </c>
      <c r="C84" s="38" t="s">
        <v>182</v>
      </c>
      <c r="D84" s="39">
        <v>3</v>
      </c>
      <c r="E84" s="18">
        <v>36</v>
      </c>
      <c r="F84" s="18">
        <v>18</v>
      </c>
      <c r="G84" s="186"/>
      <c r="H84" s="186"/>
      <c r="I84" s="186"/>
      <c r="J84" s="186"/>
      <c r="K84" s="186"/>
      <c r="L84" s="186"/>
      <c r="M84" s="315"/>
      <c r="N84" s="45"/>
    </row>
    <row r="85" spans="1:14" s="20" customFormat="1" ht="18" customHeight="1" x14ac:dyDescent="0.2">
      <c r="A85" s="319"/>
      <c r="B85" s="46" t="s">
        <v>183</v>
      </c>
      <c r="C85" s="49" t="s">
        <v>184</v>
      </c>
      <c r="D85" s="39">
        <v>3</v>
      </c>
      <c r="E85" s="18">
        <v>36</v>
      </c>
      <c r="F85" s="18">
        <v>18</v>
      </c>
      <c r="G85" s="186"/>
      <c r="H85" s="186"/>
      <c r="I85" s="186"/>
      <c r="J85" s="186"/>
      <c r="K85" s="186"/>
      <c r="L85" s="186"/>
      <c r="M85" s="316"/>
      <c r="N85" s="45"/>
    </row>
    <row r="86" spans="1:14" s="20" customFormat="1" ht="16.5" x14ac:dyDescent="0.2">
      <c r="A86" s="317">
        <v>45</v>
      </c>
      <c r="B86" s="46"/>
      <c r="C86" s="152" t="s">
        <v>5</v>
      </c>
      <c r="D86" s="36">
        <v>3</v>
      </c>
      <c r="E86" s="18"/>
      <c r="F86" s="18"/>
      <c r="G86" s="186"/>
      <c r="H86" s="186"/>
      <c r="I86" s="186"/>
      <c r="J86" s="186"/>
      <c r="K86" s="186"/>
      <c r="L86" s="186"/>
      <c r="M86" s="314">
        <v>3</v>
      </c>
      <c r="N86" s="45"/>
    </row>
    <row r="87" spans="1:14" s="20" customFormat="1" ht="16.5" x14ac:dyDescent="0.2">
      <c r="A87" s="318"/>
      <c r="B87" s="197" t="s">
        <v>221</v>
      </c>
      <c r="C87" s="38" t="s">
        <v>185</v>
      </c>
      <c r="D87" s="39">
        <v>3</v>
      </c>
      <c r="E87" s="18">
        <v>36</v>
      </c>
      <c r="F87" s="18">
        <v>18</v>
      </c>
      <c r="G87" s="186"/>
      <c r="H87" s="186"/>
      <c r="I87" s="186"/>
      <c r="J87" s="186"/>
      <c r="K87" s="186"/>
      <c r="L87" s="186"/>
      <c r="M87" s="315"/>
      <c r="N87" s="45"/>
    </row>
    <row r="88" spans="1:14" s="20" customFormat="1" ht="16.5" x14ac:dyDescent="0.2">
      <c r="A88" s="318"/>
      <c r="B88" s="46" t="s">
        <v>96</v>
      </c>
      <c r="C88" s="38" t="s">
        <v>97</v>
      </c>
      <c r="D88" s="39">
        <v>3</v>
      </c>
      <c r="E88" s="18">
        <v>36</v>
      </c>
      <c r="F88" s="18">
        <v>18</v>
      </c>
      <c r="G88" s="186"/>
      <c r="H88" s="186"/>
      <c r="I88" s="186"/>
      <c r="J88" s="186"/>
      <c r="K88" s="186"/>
      <c r="L88" s="186"/>
      <c r="M88" s="315"/>
      <c r="N88" s="45"/>
    </row>
    <row r="89" spans="1:14" s="20" customFormat="1" ht="16.5" x14ac:dyDescent="0.2">
      <c r="A89" s="319"/>
      <c r="B89" s="41" t="s">
        <v>186</v>
      </c>
      <c r="C89" s="45" t="s">
        <v>187</v>
      </c>
      <c r="D89" s="43">
        <v>3</v>
      </c>
      <c r="E89" s="18">
        <v>36</v>
      </c>
      <c r="F89" s="18">
        <v>18</v>
      </c>
      <c r="G89" s="186"/>
      <c r="H89" s="186"/>
      <c r="I89" s="186"/>
      <c r="J89" s="186"/>
      <c r="K89" s="186"/>
      <c r="L89" s="186"/>
      <c r="M89" s="316"/>
      <c r="N89" s="41"/>
    </row>
    <row r="90" spans="1:14" s="27" customFormat="1" ht="18" customHeight="1" x14ac:dyDescent="0.2">
      <c r="A90" s="35" t="s">
        <v>188</v>
      </c>
      <c r="B90" s="50" t="s">
        <v>189</v>
      </c>
      <c r="C90" s="51" t="s">
        <v>205</v>
      </c>
      <c r="D90" s="36">
        <v>2</v>
      </c>
      <c r="E90" s="36"/>
      <c r="F90" s="36"/>
      <c r="G90" s="54"/>
      <c r="H90" s="54"/>
      <c r="I90" s="54"/>
      <c r="J90" s="54"/>
      <c r="K90" s="186"/>
      <c r="L90" s="186">
        <v>2</v>
      </c>
      <c r="M90" s="188"/>
      <c r="N90" s="186"/>
    </row>
    <row r="91" spans="1:14" s="27" customFormat="1" ht="18" customHeight="1" x14ac:dyDescent="0.2">
      <c r="A91" s="35" t="s">
        <v>190</v>
      </c>
      <c r="B91" s="50" t="s">
        <v>191</v>
      </c>
      <c r="C91" s="190" t="s">
        <v>206</v>
      </c>
      <c r="D91" s="36">
        <v>4</v>
      </c>
      <c r="E91" s="36"/>
      <c r="F91" s="36"/>
      <c r="G91" s="54"/>
      <c r="H91" s="54"/>
      <c r="I91" s="54"/>
      <c r="J91" s="54"/>
      <c r="K91" s="186"/>
      <c r="L91" s="186"/>
      <c r="M91" s="188"/>
      <c r="N91" s="186">
        <v>4</v>
      </c>
    </row>
    <row r="92" spans="1:14" s="27" customFormat="1" ht="18" customHeight="1" x14ac:dyDescent="0.2">
      <c r="A92" s="35" t="s">
        <v>192</v>
      </c>
      <c r="B92" s="50" t="s">
        <v>193</v>
      </c>
      <c r="C92" s="190" t="s">
        <v>143</v>
      </c>
      <c r="D92" s="36">
        <v>6</v>
      </c>
      <c r="E92" s="36"/>
      <c r="F92" s="36"/>
      <c r="G92" s="54"/>
      <c r="H92" s="54"/>
      <c r="I92" s="54"/>
      <c r="J92" s="54"/>
      <c r="K92" s="186"/>
      <c r="L92" s="186"/>
      <c r="M92" s="188"/>
      <c r="N92" s="186">
        <v>6</v>
      </c>
    </row>
    <row r="93" spans="1:14" s="16" customFormat="1" ht="16.5" x14ac:dyDescent="0.2">
      <c r="A93" s="317">
        <v>46</v>
      </c>
      <c r="B93" s="53"/>
      <c r="C93" s="152" t="s">
        <v>2</v>
      </c>
      <c r="D93" s="36"/>
      <c r="E93" s="36"/>
      <c r="F93" s="36"/>
      <c r="G93" s="54"/>
      <c r="H93" s="54"/>
      <c r="I93" s="54"/>
      <c r="J93" s="54"/>
      <c r="K93" s="186"/>
      <c r="L93" s="186"/>
      <c r="M93" s="188"/>
      <c r="N93" s="314" t="s">
        <v>22</v>
      </c>
    </row>
    <row r="94" spans="1:14" s="20" customFormat="1" ht="16.5" x14ac:dyDescent="0.2">
      <c r="A94" s="318"/>
      <c r="B94" s="46" t="s">
        <v>100</v>
      </c>
      <c r="C94" s="38" t="s">
        <v>101</v>
      </c>
      <c r="D94" s="39">
        <v>3</v>
      </c>
      <c r="E94" s="39">
        <v>36</v>
      </c>
      <c r="F94" s="39">
        <v>18</v>
      </c>
      <c r="G94" s="54"/>
      <c r="H94" s="54"/>
      <c r="I94" s="54"/>
      <c r="J94" s="54"/>
      <c r="K94" s="186"/>
      <c r="L94" s="186"/>
      <c r="M94" s="186"/>
      <c r="N94" s="315"/>
    </row>
    <row r="95" spans="1:14" s="20" customFormat="1" ht="23.25" customHeight="1" x14ac:dyDescent="0.2">
      <c r="A95" s="319"/>
      <c r="B95" s="41" t="s">
        <v>89</v>
      </c>
      <c r="C95" s="45" t="s">
        <v>194</v>
      </c>
      <c r="D95" s="43">
        <v>3</v>
      </c>
      <c r="E95" s="39">
        <v>36</v>
      </c>
      <c r="F95" s="39">
        <v>18</v>
      </c>
      <c r="G95" s="54"/>
      <c r="H95" s="54"/>
      <c r="I95" s="54"/>
      <c r="J95" s="54"/>
      <c r="K95" s="54"/>
      <c r="L95" s="54"/>
      <c r="M95" s="54"/>
      <c r="N95" s="316"/>
    </row>
    <row r="96" spans="1:14" s="20" customFormat="1" ht="16.5" x14ac:dyDescent="0.2">
      <c r="A96" s="317">
        <v>47</v>
      </c>
      <c r="B96" s="37"/>
      <c r="C96" s="152" t="s">
        <v>1</v>
      </c>
      <c r="D96" s="39"/>
      <c r="E96" s="39"/>
      <c r="F96" s="39"/>
      <c r="G96" s="54"/>
      <c r="H96" s="54"/>
      <c r="I96" s="54"/>
      <c r="J96" s="54"/>
      <c r="K96" s="54"/>
      <c r="L96" s="54"/>
      <c r="M96" s="186"/>
      <c r="N96" s="314" t="s">
        <v>22</v>
      </c>
    </row>
    <row r="97" spans="1:15" s="20" customFormat="1" ht="21" customHeight="1" x14ac:dyDescent="0.2">
      <c r="A97" s="318"/>
      <c r="B97" s="41" t="s">
        <v>195</v>
      </c>
      <c r="C97" s="45" t="s">
        <v>196</v>
      </c>
      <c r="D97" s="39">
        <v>3</v>
      </c>
      <c r="E97" s="39">
        <v>36</v>
      </c>
      <c r="F97" s="39">
        <v>18</v>
      </c>
      <c r="G97" s="54"/>
      <c r="H97" s="54"/>
      <c r="I97" s="54"/>
      <c r="J97" s="54"/>
      <c r="K97" s="54"/>
      <c r="L97" s="54"/>
      <c r="M97" s="186"/>
      <c r="N97" s="315"/>
    </row>
    <row r="98" spans="1:15" ht="16.5" x14ac:dyDescent="0.25">
      <c r="A98" s="319"/>
      <c r="B98" s="43" t="s">
        <v>197</v>
      </c>
      <c r="C98" s="44" t="s">
        <v>198</v>
      </c>
      <c r="D98" s="31">
        <v>3</v>
      </c>
      <c r="E98" s="39">
        <v>36</v>
      </c>
      <c r="F98" s="39">
        <v>18</v>
      </c>
      <c r="G98" s="45"/>
      <c r="H98" s="45"/>
      <c r="I98" s="45"/>
      <c r="J98" s="45"/>
      <c r="K98" s="45"/>
      <c r="L98" s="45"/>
      <c r="M98" s="45"/>
      <c r="N98" s="316"/>
    </row>
    <row r="99" spans="1:15" s="16" customFormat="1" ht="21" customHeight="1" x14ac:dyDescent="0.2">
      <c r="A99" s="231" t="s">
        <v>208</v>
      </c>
      <c r="B99" s="231"/>
      <c r="C99" s="231"/>
      <c r="D99" s="54">
        <f>D12+D31</f>
        <v>125</v>
      </c>
      <c r="E99" s="54"/>
      <c r="F99" s="54"/>
      <c r="G99" s="54">
        <f t="shared" ref="G99:N99" si="1">SUM(G13:G98)</f>
        <v>16</v>
      </c>
      <c r="H99" s="54">
        <f t="shared" si="1"/>
        <v>16</v>
      </c>
      <c r="I99" s="54">
        <f t="shared" si="1"/>
        <v>17</v>
      </c>
      <c r="J99" s="54">
        <f t="shared" si="1"/>
        <v>16</v>
      </c>
      <c r="K99" s="54">
        <f t="shared" si="1"/>
        <v>16</v>
      </c>
      <c r="L99" s="54">
        <f t="shared" si="1"/>
        <v>16</v>
      </c>
      <c r="M99" s="54">
        <f t="shared" si="1"/>
        <v>18</v>
      </c>
      <c r="N99" s="54">
        <f t="shared" si="1"/>
        <v>10</v>
      </c>
      <c r="O99" s="16">
        <f>SUM(G99:N99)</f>
        <v>125</v>
      </c>
    </row>
    <row r="100" spans="1:15" ht="40.5" customHeight="1" x14ac:dyDescent="0.25">
      <c r="A100" s="313" t="s">
        <v>199</v>
      </c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56"/>
    </row>
    <row r="101" spans="1:15" ht="13.5" customHeight="1" x14ac:dyDescent="0.25">
      <c r="A101" s="55"/>
      <c r="B101" s="11"/>
      <c r="C101" s="56"/>
      <c r="D101" s="6"/>
      <c r="E101" s="57"/>
      <c r="F101" s="57"/>
      <c r="H101" s="56"/>
      <c r="I101" s="56"/>
      <c r="J101" s="56"/>
      <c r="K101" s="56"/>
      <c r="L101" s="56"/>
      <c r="M101" s="56"/>
      <c r="N101" s="56"/>
      <c r="O101" s="56"/>
    </row>
    <row r="102" spans="1:15" ht="13.5" customHeight="1" x14ac:dyDescent="0.25">
      <c r="B102" s="11"/>
      <c r="C102" s="56"/>
      <c r="D102" s="56"/>
      <c r="E102" s="56"/>
      <c r="F102" s="56"/>
      <c r="G102" s="56"/>
      <c r="K102" s="56"/>
      <c r="O102" s="56"/>
    </row>
    <row r="103" spans="1:15" ht="13.5" customHeight="1" x14ac:dyDescent="0.25">
      <c r="E103" s="59"/>
      <c r="F103" s="59"/>
      <c r="G103" s="59"/>
      <c r="H103" s="59"/>
    </row>
    <row r="104" spans="1:15" ht="13.5" customHeight="1" x14ac:dyDescent="0.25">
      <c r="E104" s="59"/>
      <c r="F104" s="59"/>
      <c r="G104" s="59"/>
      <c r="H104" s="59"/>
    </row>
    <row r="105" spans="1:15" ht="13.5" customHeight="1" x14ac:dyDescent="0.25">
      <c r="E105" s="59"/>
      <c r="H105" s="59"/>
    </row>
    <row r="106" spans="1:15" ht="13.5" customHeight="1" x14ac:dyDescent="0.25">
      <c r="H106" s="56"/>
      <c r="I106" s="56"/>
      <c r="J106" s="56"/>
      <c r="K106" s="56"/>
      <c r="L106" s="56"/>
      <c r="M106" s="56"/>
      <c r="N106" s="56"/>
      <c r="O106" s="56"/>
    </row>
  </sheetData>
  <mergeCells count="53">
    <mergeCell ref="A58:A60"/>
    <mergeCell ref="J58:J60"/>
    <mergeCell ref="K61:K64"/>
    <mergeCell ref="L65:L67"/>
    <mergeCell ref="K76:K78"/>
    <mergeCell ref="B69:C69"/>
    <mergeCell ref="B75:C75"/>
    <mergeCell ref="B68:C68"/>
    <mergeCell ref="A65:A67"/>
    <mergeCell ref="A61:A64"/>
    <mergeCell ref="A86:A89"/>
    <mergeCell ref="A82:A85"/>
    <mergeCell ref="A79:A81"/>
    <mergeCell ref="A76:A78"/>
    <mergeCell ref="M79:M81"/>
    <mergeCell ref="M82:M85"/>
    <mergeCell ref="M86:M89"/>
    <mergeCell ref="A100:N100"/>
    <mergeCell ref="A99:C99"/>
    <mergeCell ref="N93:N95"/>
    <mergeCell ref="N96:N98"/>
    <mergeCell ref="A96:A98"/>
    <mergeCell ref="A93:A95"/>
    <mergeCell ref="G10:H10"/>
    <mergeCell ref="I10:J10"/>
    <mergeCell ref="K10:L10"/>
    <mergeCell ref="M10:N10"/>
    <mergeCell ref="E10:E11"/>
    <mergeCell ref="F10:F11"/>
    <mergeCell ref="I44:I45"/>
    <mergeCell ref="J47:J49"/>
    <mergeCell ref="A47:A49"/>
    <mergeCell ref="B50:C50"/>
    <mergeCell ref="A1:C1"/>
    <mergeCell ref="D1:N1"/>
    <mergeCell ref="A2:C2"/>
    <mergeCell ref="D2:N2"/>
    <mergeCell ref="A3:C3"/>
    <mergeCell ref="D3:N3"/>
    <mergeCell ref="A4:N4"/>
    <mergeCell ref="A9:A11"/>
    <mergeCell ref="B9:B11"/>
    <mergeCell ref="C9:C11"/>
    <mergeCell ref="D9:D11"/>
    <mergeCell ref="G9:N9"/>
    <mergeCell ref="B57:C57"/>
    <mergeCell ref="B12:C12"/>
    <mergeCell ref="B31:C31"/>
    <mergeCell ref="A44:A45"/>
    <mergeCell ref="B32:C32"/>
    <mergeCell ref="B33:C33"/>
    <mergeCell ref="B42:C42"/>
    <mergeCell ref="B51:C51"/>
  </mergeCells>
  <printOptions horizontalCentered="1"/>
  <pageMargins left="0.7" right="0.45" top="0.5" bottom="0.75" header="0.3" footer="0.3"/>
  <pageSetup paperSize="9" scale="79" orientation="portrait" verticalDpi="0" r:id="rId1"/>
  <headerFooter>
    <oddFooter>&amp;R&amp;P</oddFooter>
  </headerFooter>
  <rowBreaks count="1" manualBreakCount="1">
    <brk id="51" max="13" man="1"/>
  </rowBreaks>
  <colBreaks count="1" manualBreakCount="1"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KTYT</vt:lpstr>
      <vt:lpstr>KTNN&amp;PTNT</vt:lpstr>
      <vt:lpstr>'KTNN&amp;PTNT'!Print_Area</vt:lpstr>
      <vt:lpstr>KTYT!Print_Area</vt:lpstr>
      <vt:lpstr>KTYT!Print_Titles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TGS</dc:creator>
  <cp:lastModifiedBy>Admin</cp:lastModifiedBy>
  <cp:lastPrinted>2020-07-03T01:29:19Z</cp:lastPrinted>
  <dcterms:created xsi:type="dcterms:W3CDTF">2020-05-11T06:35:10Z</dcterms:created>
  <dcterms:modified xsi:type="dcterms:W3CDTF">2020-10-29T02:48:03Z</dcterms:modified>
</cp:coreProperties>
</file>